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 activeTab="1"/>
  </bookViews>
  <sheets>
    <sheet name="RUBRADO Obras edilicias" sheetId="5" r:id="rId1"/>
    <sheet name="RUBRADO Infraestructura" sheetId="6" r:id="rId2"/>
  </sheets>
  <calcPr calcId="145621"/>
</workbook>
</file>

<file path=xl/calcChain.xml><?xml version="1.0" encoding="utf-8"?>
<calcChain xmlns="http://schemas.openxmlformats.org/spreadsheetml/2006/main">
  <c r="G72" i="6" l="1"/>
  <c r="G71" i="6"/>
  <c r="G70" i="6"/>
  <c r="G69" i="6"/>
  <c r="G68" i="6"/>
  <c r="G67" i="6"/>
  <c r="G65" i="6"/>
  <c r="G64" i="6"/>
  <c r="G62" i="6"/>
  <c r="G61" i="6"/>
  <c r="G59" i="6"/>
  <c r="G58" i="6"/>
  <c r="G56" i="6"/>
  <c r="G55" i="6"/>
  <c r="G54" i="6"/>
  <c r="G53" i="6"/>
  <c r="G52" i="6"/>
  <c r="G51" i="6"/>
  <c r="G50" i="6"/>
  <c r="G49" i="6"/>
  <c r="G48" i="6"/>
  <c r="G46" i="6"/>
  <c r="G45" i="6"/>
  <c r="G44" i="6"/>
  <c r="G43" i="6"/>
  <c r="G42" i="6"/>
  <c r="G41" i="6"/>
  <c r="G30" i="6" l="1"/>
  <c r="G29" i="6"/>
  <c r="G28" i="6"/>
  <c r="G27" i="6"/>
  <c r="G26" i="6"/>
  <c r="G25" i="6"/>
  <c r="G24" i="6"/>
  <c r="G23" i="6"/>
  <c r="G22" i="6"/>
  <c r="G21" i="6"/>
  <c r="G20" i="6"/>
  <c r="G40" i="6"/>
  <c r="G35" i="6"/>
  <c r="G34" i="6"/>
  <c r="G19" i="6"/>
  <c r="H17" i="6" l="1"/>
  <c r="H32" i="6"/>
  <c r="G104" i="5"/>
  <c r="G105" i="5"/>
  <c r="G106" i="5"/>
  <c r="G107" i="5"/>
  <c r="G108" i="5"/>
  <c r="G109" i="5"/>
  <c r="G110" i="5"/>
  <c r="G91" i="5"/>
  <c r="G90" i="5"/>
  <c r="G76" i="5"/>
  <c r="G75" i="5"/>
  <c r="G74" i="5"/>
  <c r="G73" i="5"/>
  <c r="G72" i="5"/>
  <c r="G71" i="5"/>
  <c r="G70" i="5"/>
  <c r="G69" i="5"/>
  <c r="G68" i="5"/>
  <c r="G67" i="5"/>
  <c r="G59" i="5"/>
  <c r="G58" i="5"/>
  <c r="G57" i="5"/>
  <c r="G56" i="5"/>
  <c r="G54" i="5"/>
  <c r="G50" i="5"/>
  <c r="G49" i="5"/>
  <c r="G48" i="5"/>
  <c r="G47" i="5"/>
  <c r="G46" i="5"/>
  <c r="G37" i="5"/>
  <c r="G35" i="5"/>
  <c r="G33" i="5"/>
  <c r="G32" i="5"/>
  <c r="G31" i="5"/>
  <c r="G26" i="5"/>
  <c r="G25" i="5"/>
  <c r="G24" i="5"/>
  <c r="H76" i="6" l="1"/>
  <c r="G80" i="5"/>
  <c r="G55" i="5"/>
  <c r="I26" i="6" l="1"/>
  <c r="I49" i="6"/>
  <c r="I45" i="6"/>
  <c r="I69" i="6"/>
  <c r="I65" i="6"/>
  <c r="I61" i="6"/>
  <c r="I42" i="6"/>
  <c r="I54" i="6"/>
  <c r="I50" i="6"/>
  <c r="I46" i="6"/>
  <c r="I58" i="6"/>
  <c r="I62" i="6"/>
  <c r="I43" i="6"/>
  <c r="I55" i="6"/>
  <c r="I51" i="6"/>
  <c r="I70" i="6"/>
  <c r="I67" i="6"/>
  <c r="I59" i="6"/>
  <c r="I48" i="6"/>
  <c r="I52" i="6"/>
  <c r="I71" i="6"/>
  <c r="I56" i="6"/>
  <c r="I44" i="6"/>
  <c r="I64" i="6"/>
  <c r="I68" i="6"/>
  <c r="I72" i="6"/>
  <c r="I41" i="6"/>
  <c r="I53" i="6"/>
  <c r="I20" i="6"/>
  <c r="I34" i="6"/>
  <c r="J32" i="6" s="1"/>
  <c r="I25" i="6"/>
  <c r="I29" i="6"/>
  <c r="I30" i="6"/>
  <c r="I24" i="6"/>
  <c r="I35" i="6"/>
  <c r="I22" i="6"/>
  <c r="I19" i="6"/>
  <c r="J17" i="6" s="1"/>
  <c r="J76" i="6" s="1"/>
  <c r="I40" i="6"/>
  <c r="J37" i="6" s="1"/>
  <c r="I23" i="6"/>
  <c r="I28" i="6"/>
  <c r="I21" i="6"/>
  <c r="I27" i="6"/>
  <c r="G66" i="5"/>
  <c r="G65" i="5"/>
  <c r="G64" i="5"/>
  <c r="G45" i="5"/>
  <c r="G103" i="5" l="1"/>
  <c r="G102" i="5"/>
  <c r="G101" i="5"/>
  <c r="G100" i="5"/>
  <c r="G99" i="5"/>
  <c r="G89" i="5"/>
  <c r="H97" i="5" l="1"/>
  <c r="G41" i="5"/>
  <c r="G63" i="5" l="1"/>
  <c r="H43" i="5" l="1"/>
  <c r="G23" i="5"/>
  <c r="G95" i="5" l="1"/>
  <c r="G88" i="5"/>
  <c r="G84" i="5"/>
  <c r="H93" i="5" l="1"/>
  <c r="H82" i="5"/>
  <c r="H86" i="5"/>
  <c r="H78" i="5"/>
  <c r="H39" i="5" l="1"/>
  <c r="G19" i="5" l="1"/>
  <c r="H17" i="5" l="1"/>
  <c r="H52" i="5" l="1"/>
  <c r="H28" i="5"/>
  <c r="H21" i="5" l="1"/>
  <c r="H61" i="5"/>
  <c r="H114" i="5" l="1"/>
  <c r="I104" i="5" l="1"/>
  <c r="I108" i="5"/>
  <c r="I105" i="5"/>
  <c r="I109" i="5"/>
  <c r="I107" i="5"/>
  <c r="I106" i="5"/>
  <c r="I110" i="5"/>
  <c r="I90" i="5"/>
  <c r="I91" i="5"/>
  <c r="I75" i="5"/>
  <c r="I71" i="5"/>
  <c r="I67" i="5"/>
  <c r="I72" i="5"/>
  <c r="I73" i="5"/>
  <c r="I74" i="5"/>
  <c r="I68" i="5"/>
  <c r="I76" i="5"/>
  <c r="I70" i="5"/>
  <c r="I69" i="5"/>
  <c r="I58" i="5"/>
  <c r="I54" i="5"/>
  <c r="J52" i="5" s="1"/>
  <c r="I56" i="5"/>
  <c r="I57" i="5"/>
  <c r="I59" i="5"/>
  <c r="I24" i="5"/>
  <c r="I46" i="5"/>
  <c r="I47" i="5"/>
  <c r="I48" i="5"/>
  <c r="I49" i="5"/>
  <c r="I50" i="5"/>
  <c r="I80" i="5"/>
  <c r="J78" i="5" s="1"/>
  <c r="I26" i="5"/>
  <c r="I25" i="5"/>
  <c r="I32" i="5"/>
  <c r="I35" i="5"/>
  <c r="I31" i="5"/>
  <c r="J28" i="5" s="1"/>
  <c r="I33" i="5"/>
  <c r="I37" i="5"/>
  <c r="I55" i="5"/>
  <c r="I23" i="5"/>
  <c r="J21" i="5" s="1"/>
  <c r="I19" i="5"/>
  <c r="J17" i="5" s="1"/>
  <c r="J114" i="5" s="1"/>
  <c r="I102" i="5"/>
  <c r="I41" i="5"/>
  <c r="J39" i="5" s="1"/>
  <c r="I89" i="5"/>
  <c r="I45" i="5"/>
  <c r="J43" i="5" s="1"/>
  <c r="I103" i="5"/>
  <c r="I88" i="5"/>
  <c r="J86" i="5" s="1"/>
  <c r="I101" i="5"/>
  <c r="I64" i="5"/>
  <c r="I63" i="5"/>
  <c r="J61" i="5" s="1"/>
  <c r="I95" i="5"/>
  <c r="J93" i="5" s="1"/>
  <c r="I99" i="5"/>
  <c r="J97" i="5" s="1"/>
  <c r="I66" i="5"/>
  <c r="I84" i="5"/>
  <c r="J82" i="5" s="1"/>
  <c r="I65" i="5"/>
  <c r="I100" i="5"/>
</calcChain>
</file>

<file path=xl/sharedStrings.xml><?xml version="1.0" encoding="utf-8"?>
<sst xmlns="http://schemas.openxmlformats.org/spreadsheetml/2006/main" count="363" uniqueCount="240">
  <si>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</si>
  <si>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</si>
  <si>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</si>
  <si>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</si>
  <si>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</si>
  <si>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</si>
  <si>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</si>
  <si>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</si>
  <si>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</si>
  <si>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</si>
  <si>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</si>
  <si>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</si>
  <si>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</si>
  <si>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</si>
  <si>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</si>
  <si>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</si>
  <si>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</si>
  <si>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</si>
  <si>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</si>
  <si>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</si>
  <si>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</si>
  <si>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</si>
  <si>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</si>
  <si>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</si>
  <si>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</si>
  <si>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</si>
  <si>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</si>
  <si>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</si>
  <si>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</si>
  <si>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</si>
  <si>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</si>
  <si>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 xml:space="preserve">IMPLANTACIÓN 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</si>
  <si>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</si>
  <si>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</si>
  <si>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</si>
  <si>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</si>
  <si>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</si>
  <si>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</si>
  <si>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</si>
  <si>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</si>
  <si>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</si>
  <si>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</si>
  <si>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12.1</t>
  </si>
  <si>
    <t>12.2</t>
  </si>
  <si>
    <t>12.3</t>
  </si>
  <si>
    <t>12.4</t>
  </si>
  <si>
    <t>12.5</t>
  </si>
  <si>
    <t>FORMULARIO 4: RUBRADO</t>
  </si>
  <si>
    <t>3.2</t>
  </si>
  <si>
    <t>3.3</t>
  </si>
  <si>
    <t>3.4</t>
  </si>
  <si>
    <t>3.5</t>
  </si>
  <si>
    <t>ALBAÑILERIA</t>
  </si>
  <si>
    <t>CARPINTERIA</t>
  </si>
  <si>
    <t>HERRERIA</t>
  </si>
  <si>
    <t>ESPEJOS</t>
  </si>
  <si>
    <t>LLAMADO Nº 48/2017</t>
  </si>
  <si>
    <t>OBRA: CEA "La Matutina" junto a Esc Nº 84</t>
  </si>
  <si>
    <t>Replanteo, según MCP</t>
  </si>
  <si>
    <t>ESTRUCTURAS</t>
  </si>
  <si>
    <t>Fundaciones (incluye excavación, descalces, etc)</t>
  </si>
  <si>
    <t>Contrapiso armado, según MCP</t>
  </si>
  <si>
    <t>Estructuras portantes nivel planta baja</t>
  </si>
  <si>
    <t>Cubiertas, (incluye pilares y vigas si corresponde)</t>
  </si>
  <si>
    <t>Cerramientos verticales, paramentos, terminaciones interiores y exteriores</t>
  </si>
  <si>
    <t>Paramentos exteriores con terminaciones, según recaudos y proyecto</t>
  </si>
  <si>
    <t>Paramentos interiores con terminaciones, según recaudos y proyecto</t>
  </si>
  <si>
    <t>Terminaciones en paramentos interiores en Sshh y Laboratorios; mesadas completas; etc</t>
  </si>
  <si>
    <t>Pavimentos interiores</t>
  </si>
  <si>
    <t>Pavimentos, zócalos, baldosa escalón, etc</t>
  </si>
  <si>
    <t>Pavimentos exteriores en galerías cubiertas</t>
  </si>
  <si>
    <t>Pavimento exterior P1 en galerías cubiertas, inc sub base, cordonetas, escalones, etc</t>
  </si>
  <si>
    <t>AZOTEAS</t>
  </si>
  <si>
    <t>Azoteas completas</t>
  </si>
  <si>
    <t>ALUMINIIO</t>
  </si>
  <si>
    <t>A01 Corredizas</t>
  </si>
  <si>
    <t>A02 Fijas - Corredizas</t>
  </si>
  <si>
    <t>A03 Fijas - Tabaqueras - Corredizas</t>
  </si>
  <si>
    <t>A04 celosía</t>
  </si>
  <si>
    <t>A05 Fijas</t>
  </si>
  <si>
    <t>A06 Puerta batiente</t>
  </si>
  <si>
    <t>C01 protector de pared</t>
  </si>
  <si>
    <t>C02 puerta batiente</t>
  </si>
  <si>
    <t>C03 puerta box</t>
  </si>
  <si>
    <t>C04 bajo mesada</t>
  </si>
  <si>
    <t>C05 bajo mesada</t>
  </si>
  <si>
    <t>C06 mueble (inc granito y colocación de pileta)</t>
  </si>
  <si>
    <t xml:space="preserve"> </t>
  </si>
  <si>
    <t>H01 puerta batiente - tabaquera</t>
  </si>
  <si>
    <t>H01/1 puerta batiente - tabaquera</t>
  </si>
  <si>
    <t>H02 paño fijo</t>
  </si>
  <si>
    <t>H02/1 paño fijo</t>
  </si>
  <si>
    <t>H03 paño fijo - tabaquera</t>
  </si>
  <si>
    <t>H04 puerta batiente - tabaquera</t>
  </si>
  <si>
    <t>H05 postigón batiente</t>
  </si>
  <si>
    <t>H06 postigón fijo doble</t>
  </si>
  <si>
    <t>H07 postigón fijo simple</t>
  </si>
  <si>
    <t>H08 ductos laboratorios</t>
  </si>
  <si>
    <t>H09 protector cubre sifones</t>
  </si>
  <si>
    <t>H10 puerta corrediza</t>
  </si>
  <si>
    <t>H11 abertura fija</t>
  </si>
  <si>
    <t>H12 paño fijo - tabaquera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</si>
  <si>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</si>
  <si>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</si>
  <si>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</si>
  <si>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</si>
  <si>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</si>
  <si>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</si>
  <si>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</si>
  <si>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</si>
  <si>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</si>
  <si>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</si>
  <si>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E01 espejo</t>
  </si>
  <si>
    <t>INSTALACIÓN ELÉCTRICA</t>
  </si>
  <si>
    <t>Instalación completa</t>
  </si>
  <si>
    <t>LUMINARIAS</t>
  </si>
  <si>
    <t>L250 artefacto estanco, según recaudos</t>
  </si>
  <si>
    <t>L251 artefacto estanco, según recaudos</t>
  </si>
  <si>
    <t>L101 luz emergencia (1 en cada tablero), según recaudos</t>
  </si>
  <si>
    <t>Colocación de luminarias</t>
  </si>
  <si>
    <t>10.3</t>
  </si>
  <si>
    <t>10.4</t>
  </si>
  <si>
    <t>INSTALACIÓN SANITARIA</t>
  </si>
  <si>
    <t>Instalación completa (incluye artefactos, piletas, grifería, accesorios, etc)</t>
  </si>
  <si>
    <t>VARIOS</t>
  </si>
  <si>
    <t xml:space="preserve">Amures y colocaciones (aluminio, carpintería, herrería, ainox, espejos, etc; incluye  terminación de mochetas) </t>
  </si>
  <si>
    <t>Pintura de herreria y carpinteria</t>
  </si>
  <si>
    <t>Colocación y distribución de equipamiento fijo y móvil.</t>
  </si>
  <si>
    <t>Garrafas de gas 13Kg (suministro, inc. válvulas)</t>
  </si>
  <si>
    <t>Protección contra incendio, según memoria.</t>
  </si>
  <si>
    <t>Suministro e instalación de aire acondicionado</t>
  </si>
  <si>
    <t>Suministro e instalación de extractores y accesorios</t>
  </si>
  <si>
    <t xml:space="preserve">Termotanque </t>
  </si>
  <si>
    <t>Escudo nacional</t>
  </si>
  <si>
    <t>Caja fuerte</t>
  </si>
  <si>
    <t>Ayuda a subcontratos</t>
  </si>
  <si>
    <t>Limpieza de obra</t>
  </si>
  <si>
    <t>12.6</t>
  </si>
  <si>
    <t>12.7</t>
  </si>
  <si>
    <t>12.8</t>
  </si>
  <si>
    <t>12.9</t>
  </si>
  <si>
    <t>12.10</t>
  </si>
  <si>
    <t>12.11</t>
  </si>
  <si>
    <t>12.12</t>
  </si>
  <si>
    <t>IMPLANTACIÓN Y REPLANTEO</t>
  </si>
  <si>
    <t>Implantación</t>
  </si>
  <si>
    <t>Replanteo obras exteriores</t>
  </si>
  <si>
    <t>Cartel</t>
  </si>
  <si>
    <t>Obrador, barrera y vallado provisorio</t>
  </si>
  <si>
    <t>Provisorios: conexión de agua</t>
  </si>
  <si>
    <t>Provisorios: conexión de luz</t>
  </si>
  <si>
    <t>Provisorios: consumo de agua</t>
  </si>
  <si>
    <t>Provisorios: consumo de luz</t>
  </si>
  <si>
    <t>Oficinas y Servicios</t>
  </si>
  <si>
    <t>Prevencionista</t>
  </si>
  <si>
    <t>Trámitación y planos, según MCP</t>
  </si>
  <si>
    <t>Planos veraces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</si>
  <si>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</si>
  <si>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</si>
  <si>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</si>
  <si>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</si>
  <si>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</si>
  <si>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</si>
  <si>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</si>
  <si>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</si>
  <si>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</si>
  <si>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</si>
  <si>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</si>
  <si>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</si>
  <si>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LIMPIEZA Y PREPARACION DEL TERRENO, DEMOLICIONES, RETIROS, MOVIMIENTOS DE TIERRA, RELLENOS, ETC</t>
  </si>
  <si>
    <t>Limpieza del terreno, demoliciones, retiros y traslados según MCP.</t>
  </si>
  <si>
    <t>Movimientos de tierra para nivelacion, (inc retiros y rellenos) según MCP.</t>
  </si>
  <si>
    <t>102.</t>
  </si>
  <si>
    <t>102.1</t>
  </si>
  <si>
    <t>102.2</t>
  </si>
  <si>
    <t>OBRAS EXTERIORES</t>
  </si>
  <si>
    <t xml:space="preserve"> Pavimentos</t>
  </si>
  <si>
    <t>Sub-base compactada, según MCP</t>
  </si>
  <si>
    <t>Extensiones módulos completas, según recaudos (inc vigas, horm de balasto, escalones, etc)</t>
  </si>
  <si>
    <t>P1 Hormigón fratasado, según MCP (incluye escalones y rampas completas con accesorios)</t>
  </si>
  <si>
    <t>P4 Césped en tepes, según MCP</t>
  </si>
  <si>
    <t>P5 Césped sembrado, según MCP</t>
  </si>
  <si>
    <t>Cordonetas tipo C1, según recaudos</t>
  </si>
  <si>
    <t>Juntas en pavimento</t>
  </si>
  <si>
    <t>Herrería (incluye cimementación, colocación, amures, etc)</t>
  </si>
  <si>
    <t>H 101 Portón batiente acceso completo, según recaudos</t>
  </si>
  <si>
    <t>H 102 puerta batiente acometida eléctrica, según recaudos</t>
  </si>
  <si>
    <t>H 103 puerta nicho CGP, según recaudos</t>
  </si>
  <si>
    <t>H 104 cartel nombre del centro, según recaudos</t>
  </si>
  <si>
    <t>H 105 Reja fija, según recaudos</t>
  </si>
  <si>
    <t>H 106 Reja fija, según recaudos</t>
  </si>
  <si>
    <t>H 107 Mástiles, según recaudos</t>
  </si>
  <si>
    <t>H 108 Protección equipos aire acondicionado, según recaudos</t>
  </si>
  <si>
    <t>Pintura de herrería</t>
  </si>
  <si>
    <t>Instalación Eléctrica</t>
  </si>
  <si>
    <t>Instalación eléctrica completa</t>
  </si>
  <si>
    <t>Sistema de protección atmosférica</t>
  </si>
  <si>
    <t>Luminarias (incluye colocación)</t>
  </si>
  <si>
    <t>L500 luminaria tipo polar con columna, según recaudos</t>
  </si>
  <si>
    <t>L508 proyector simétrico de haz rectangular, según recaudos</t>
  </si>
  <si>
    <t>Instalación Sanitaria</t>
  </si>
  <si>
    <t>Instalación sanitaria completa (abastecimiento y desagües, incluye pluviales y reguera)</t>
  </si>
  <si>
    <t>Fosa séptica</t>
  </si>
  <si>
    <t>Otros</t>
  </si>
  <si>
    <t>Boca de desagüe abierta bajo lecho de piedra</t>
  </si>
  <si>
    <t>Acceso completo, según recaudos</t>
  </si>
  <si>
    <t>Muro y cercado en fachada, nicho medidores, etc</t>
  </si>
  <si>
    <t>Cerco Vegetal y tejido galvanizado (incluye postes, puerta y crategus)</t>
  </si>
  <si>
    <t>Especies vegetales a suministrar</t>
  </si>
  <si>
    <t>Limpieza de obra (infraestructura)</t>
  </si>
  <si>
    <t>M2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</si>
  <si>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</si>
  <si>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</si>
  <si>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</si>
  <si>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</si>
  <si>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</si>
  <si>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</si>
  <si>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</si>
  <si>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</si>
  <si>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</si>
  <si>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</si>
  <si>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</si>
  <si>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</si>
  <si>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</si>
  <si>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</si>
  <si>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</si>
  <si>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</si>
  <si>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</si>
  <si>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</si>
  <si>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</si>
  <si>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</si>
  <si>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</si>
  <si>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</si>
  <si>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</si>
  <si>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</si>
  <si>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</si>
  <si>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</si>
  <si>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</si>
  <si>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</si>
  <si>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 xml:space="preserve">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</si>
</sst>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7"/>
  <sheetViews>
    <sheetView topLeftCell="A93" zoomScale="55" zoomScaleNormal="55" workbookViewId="0">
      <selection activeCell="B124" sqref="B124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13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13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57</v>
      </c>
      <c r="B14" s="109"/>
      <c r="C14" s="109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0" t="s">
        <v>12</v>
      </c>
      <c r="J14" s="11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31</v>
      </c>
      <c r="C17" s="28"/>
      <c r="D17" s="24"/>
      <c r="E17" s="25"/>
      <c r="F17" s="25"/>
      <c r="G17" s="25"/>
      <c r="H17" s="26">
        <f>SUM(G19:G20)</f>
        <v>0</v>
      </c>
      <c r="I17" s="47"/>
      <c r="J17" s="42" t="e">
        <f>SUM(I19:I20)</f>
        <v>#VALUE!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58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+G19/$H$114</f>
        <v>#VALUE!</v>
      </c>
      <c r="K19" s="50"/>
    </row>
    <row r="20" spans="1:23" s="2" customFormat="1" ht="15.75" thickBot="1">
      <c r="A20" s="20"/>
      <c r="B20" s="100"/>
      <c r="C20" s="100"/>
      <c r="D20" s="39"/>
      <c r="E20" s="39"/>
      <c r="F20" s="39"/>
      <c r="G20" s="39"/>
      <c r="H20" s="40"/>
      <c r="I20" s="40"/>
      <c r="J20" s="52"/>
      <c r="K20" s="49"/>
    </row>
    <row r="21" spans="1:23" ht="21" thickBot="1">
      <c r="A21" s="71" t="s">
        <v>1</v>
      </c>
      <c r="B21" s="80" t="s">
        <v>59</v>
      </c>
      <c r="C21" s="73"/>
      <c r="D21" s="24"/>
      <c r="E21" s="25"/>
      <c r="F21" s="25"/>
      <c r="G21" s="25"/>
      <c r="H21" s="26">
        <f>SUM(G23:G27)</f>
        <v>0</v>
      </c>
      <c r="I21" s="47"/>
      <c r="J21" s="42" t="e">
        <f>SUM(I23:I27)</f>
        <v>#VALUE!</v>
      </c>
    </row>
    <row r="22" spans="1:23" ht="15.7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</row>
    <row r="23" spans="1:23" ht="20.25">
      <c r="A23" s="74" t="s">
        <v>2</v>
      </c>
      <c r="B23" s="82" t="s">
        <v>60</v>
      </c>
      <c r="C23" s="30"/>
      <c r="D23" s="11">
        <v>0</v>
      </c>
      <c r="E23" s="27" t="s">
        <v>14</v>
      </c>
      <c r="F23" s="63"/>
      <c r="G23" s="45">
        <f t="shared" ref="G23" si="1">+D23*F23</f>
        <v>0</v>
      </c>
      <c r="H23" s="6"/>
      <c r="I23" s="62" t="e">
        <f>+G23/$H$114</f>
        <v>#VALUE!</v>
      </c>
      <c r="K23" s="50"/>
    </row>
    <row r="24" spans="1:23" ht="20.25">
      <c r="A24" s="74" t="s">
        <v>29</v>
      </c>
      <c r="B24" s="82" t="s">
        <v>61</v>
      </c>
      <c r="C24" s="30"/>
      <c r="D24" s="11">
        <v>0</v>
      </c>
      <c r="E24" s="27" t="s">
        <v>14</v>
      </c>
      <c r="F24" s="63"/>
      <c r="G24" s="45">
        <f t="shared" ref="G24:G26" si="2">+D24*F24</f>
        <v>0</v>
      </c>
      <c r="H24" s="6"/>
      <c r="I24" s="62" t="e">
        <f t="shared" ref="I24:I26" si="3">+G24/$H$114</f>
        <v>#VALUE!</v>
      </c>
      <c r="K24" s="50"/>
    </row>
    <row r="25" spans="1:23" ht="20.25">
      <c r="A25" s="74" t="s">
        <v>30</v>
      </c>
      <c r="B25" s="82" t="s">
        <v>62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 t="shared" si="3"/>
        <v>#VALUE!</v>
      </c>
      <c r="K25" s="50"/>
    </row>
    <row r="26" spans="1:23" ht="20.25">
      <c r="A26" s="74"/>
      <c r="B26" s="87" t="s">
        <v>63</v>
      </c>
      <c r="C26" s="30"/>
      <c r="D26" s="11">
        <v>0</v>
      </c>
      <c r="E26" s="27" t="s">
        <v>14</v>
      </c>
      <c r="F26" s="63"/>
      <c r="G26" s="45">
        <f t="shared" si="2"/>
        <v>0</v>
      </c>
      <c r="H26" s="6"/>
      <c r="I26" s="62" t="e">
        <f t="shared" si="3"/>
        <v>#VALUE!</v>
      </c>
      <c r="K26" s="50"/>
    </row>
    <row r="27" spans="1:23" ht="15.75" thickBot="1">
      <c r="A27" s="31"/>
      <c r="B27" s="101"/>
      <c r="C27" s="101"/>
      <c r="D27" s="39"/>
      <c r="E27" s="39"/>
      <c r="F27" s="39"/>
      <c r="G27" s="39"/>
      <c r="H27" s="40"/>
      <c r="I27" s="40"/>
      <c r="J27" s="52"/>
      <c r="K27" s="4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21" thickBot="1">
      <c r="A28" s="32">
        <v>3</v>
      </c>
      <c r="B28" s="65" t="s">
        <v>52</v>
      </c>
      <c r="C28" s="34"/>
      <c r="D28" s="24"/>
      <c r="E28" s="25"/>
      <c r="F28" s="25"/>
      <c r="G28" s="25"/>
      <c r="H28" s="26">
        <f>SUM(G30:G38)</f>
        <v>0</v>
      </c>
      <c r="I28" s="47"/>
      <c r="J28" s="42" t="e">
        <f>SUM(I30:I38)</f>
        <v>#VALUE!</v>
      </c>
    </row>
    <row r="29" spans="1:23" ht="15.7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3" ht="20.25">
      <c r="B30" s="95" t="s">
        <v>64</v>
      </c>
      <c r="C30" s="30"/>
      <c r="D30" s="11"/>
      <c r="E30" s="27"/>
      <c r="F30" s="63"/>
      <c r="G30" s="45"/>
      <c r="H30" s="6"/>
      <c r="I30" s="62"/>
      <c r="K30" s="50"/>
    </row>
    <row r="31" spans="1:23" ht="20.25">
      <c r="A31" s="46" t="s">
        <v>20</v>
      </c>
      <c r="B31" s="87" t="s">
        <v>65</v>
      </c>
      <c r="C31" s="30"/>
      <c r="D31" s="11">
        <v>0</v>
      </c>
      <c r="E31" s="27" t="s">
        <v>14</v>
      </c>
      <c r="F31" s="63"/>
      <c r="G31" s="45">
        <f t="shared" ref="G31:G37" si="4">+D31*F31</f>
        <v>0</v>
      </c>
      <c r="H31" s="6"/>
      <c r="I31" s="62" t="e">
        <f>+G31/$H$114</f>
        <v>#VALUE!</v>
      </c>
      <c r="K31" s="50"/>
    </row>
    <row r="32" spans="1:23" ht="20.25">
      <c r="A32" s="46" t="s">
        <v>48</v>
      </c>
      <c r="B32" s="87" t="s">
        <v>66</v>
      </c>
      <c r="C32" s="30"/>
      <c r="D32" s="11">
        <v>0</v>
      </c>
      <c r="E32" s="27" t="s">
        <v>14</v>
      </c>
      <c r="F32" s="63"/>
      <c r="G32" s="45">
        <f t="shared" si="4"/>
        <v>0</v>
      </c>
      <c r="H32" s="6"/>
      <c r="I32" s="62" t="e">
        <f>+G32/$H$114</f>
        <v>#VALUE!</v>
      </c>
      <c r="K32" s="50"/>
    </row>
    <row r="33" spans="1:23" ht="31.5">
      <c r="A33" s="46" t="s">
        <v>49</v>
      </c>
      <c r="B33" s="89" t="s">
        <v>67</v>
      </c>
      <c r="C33" s="30"/>
      <c r="D33" s="11">
        <v>0</v>
      </c>
      <c r="E33" s="27" t="s">
        <v>14</v>
      </c>
      <c r="F33" s="63"/>
      <c r="G33" s="45">
        <f t="shared" si="4"/>
        <v>0</v>
      </c>
      <c r="H33" s="6"/>
      <c r="I33" s="62" t="e">
        <f>+G33/$H$114</f>
        <v>#VALUE!</v>
      </c>
      <c r="K33" s="50"/>
    </row>
    <row r="34" spans="1:23" ht="20.25">
      <c r="B34" s="88" t="s">
        <v>68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46" t="s">
        <v>50</v>
      </c>
      <c r="B35" s="87" t="s">
        <v>69</v>
      </c>
      <c r="C35" s="30"/>
      <c r="D35" s="11">
        <v>0</v>
      </c>
      <c r="E35" s="27" t="s">
        <v>14</v>
      </c>
      <c r="F35" s="63"/>
      <c r="G35" s="45">
        <f t="shared" si="4"/>
        <v>0</v>
      </c>
      <c r="H35" s="6"/>
      <c r="I35" s="62" t="e">
        <f>+G35/$H$114</f>
        <v>#VALUE!</v>
      </c>
      <c r="K35" s="50"/>
    </row>
    <row r="36" spans="1:23" ht="20.25">
      <c r="B36" s="88" t="s">
        <v>70</v>
      </c>
      <c r="C36" s="30"/>
      <c r="D36" s="11"/>
      <c r="E36" s="27"/>
      <c r="F36" s="63"/>
      <c r="G36" s="45"/>
      <c r="H36" s="6"/>
      <c r="I36" s="62"/>
      <c r="K36" s="50"/>
    </row>
    <row r="37" spans="1:23" ht="31.5">
      <c r="A37" s="46" t="s">
        <v>51</v>
      </c>
      <c r="B37" s="89" t="s">
        <v>71</v>
      </c>
      <c r="C37" s="30"/>
      <c r="D37" s="11">
        <v>0</v>
      </c>
      <c r="E37" s="27" t="s">
        <v>14</v>
      </c>
      <c r="F37" s="63"/>
      <c r="G37" s="45">
        <f t="shared" si="4"/>
        <v>0</v>
      </c>
      <c r="H37" s="6"/>
      <c r="I37" s="62" t="e">
        <f>+G37/$H$114</f>
        <v>#VALUE!</v>
      </c>
      <c r="K37" s="50"/>
    </row>
    <row r="38" spans="1:23" ht="21" thickBot="1">
      <c r="A38" s="46"/>
      <c r="B38" s="44"/>
      <c r="C38" s="30"/>
      <c r="D38" s="11"/>
      <c r="E38" s="27"/>
      <c r="F38" s="63"/>
      <c r="G38" s="39"/>
      <c r="H38" s="40"/>
      <c r="I38" s="66"/>
      <c r="K38" s="50"/>
    </row>
    <row r="39" spans="1:23" ht="21" thickBot="1">
      <c r="A39" s="71">
        <v>4</v>
      </c>
      <c r="B39" s="72" t="s">
        <v>72</v>
      </c>
      <c r="C39" s="73"/>
      <c r="D39" s="24"/>
      <c r="E39" s="25"/>
      <c r="F39" s="25"/>
      <c r="G39" s="25"/>
      <c r="H39" s="26">
        <f>SUM(G41:G42)</f>
        <v>0</v>
      </c>
      <c r="I39" s="47"/>
      <c r="J39" s="42" t="e">
        <f>SUM(I41:I42)</f>
        <v>#VALUE!</v>
      </c>
    </row>
    <row r="40" spans="1:23">
      <c r="A40" s="35"/>
      <c r="B40" s="29"/>
      <c r="C40" s="36"/>
      <c r="D40" s="5"/>
      <c r="E40" s="5"/>
      <c r="F40" s="5"/>
      <c r="G40" s="5"/>
      <c r="H40" s="6"/>
      <c r="I40" s="6"/>
      <c r="J40" s="53"/>
      <c r="K40" s="50"/>
    </row>
    <row r="41" spans="1:23" ht="15.75">
      <c r="A41" s="43" t="s">
        <v>3</v>
      </c>
      <c r="B41" s="90" t="s">
        <v>73</v>
      </c>
      <c r="C41" s="30"/>
      <c r="D41" s="11">
        <v>0</v>
      </c>
      <c r="E41" s="27" t="s">
        <v>14</v>
      </c>
      <c r="F41" s="11"/>
      <c r="G41" s="45">
        <f t="shared" ref="G41" si="5">+D41*F41</f>
        <v>0</v>
      </c>
      <c r="H41" s="6"/>
      <c r="I41" s="62" t="e">
        <f>+G41/$H$114</f>
        <v>#VALUE!</v>
      </c>
      <c r="K41" s="50"/>
    </row>
    <row r="42" spans="1:23" ht="15.75" thickBot="1">
      <c r="A42" s="31"/>
      <c r="B42" s="101"/>
      <c r="C42" s="101"/>
      <c r="D42" s="39"/>
      <c r="E42" s="39"/>
      <c r="F42" s="39"/>
      <c r="G42" s="39"/>
      <c r="H42" s="40"/>
      <c r="I42" s="40"/>
      <c r="J42" s="54"/>
      <c r="K42" s="50"/>
    </row>
    <row r="43" spans="1:23" s="2" customFormat="1" ht="21" thickBot="1">
      <c r="A43" s="32">
        <v>5</v>
      </c>
      <c r="B43" s="33" t="s">
        <v>74</v>
      </c>
      <c r="C43" s="34"/>
      <c r="D43" s="24"/>
      <c r="E43" s="25"/>
      <c r="F43" s="25"/>
      <c r="G43" s="25"/>
      <c r="H43" s="26">
        <f>SUM(G45:G51)</f>
        <v>0</v>
      </c>
      <c r="I43" s="47"/>
      <c r="J43" s="42" t="e">
        <f>SUM(I45:I51)</f>
        <v>#VALUE!</v>
      </c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s="2" customFormat="1">
      <c r="A44" s="35"/>
      <c r="B44" s="29"/>
      <c r="C44" s="36"/>
      <c r="D44" s="5"/>
      <c r="E44" s="5"/>
      <c r="F44" s="5"/>
      <c r="G44" s="5"/>
      <c r="H44" s="6"/>
      <c r="I44" s="6"/>
      <c r="J44" s="53"/>
      <c r="K44" s="50"/>
      <c r="L44"/>
      <c r="M44"/>
      <c r="N44"/>
      <c r="O44"/>
      <c r="P44"/>
      <c r="Q44"/>
      <c r="R44"/>
      <c r="S44"/>
      <c r="T44"/>
      <c r="U44"/>
      <c r="V44"/>
      <c r="W44"/>
    </row>
    <row r="45" spans="1:23" s="2" customFormat="1" ht="15.75">
      <c r="A45" s="46" t="s">
        <v>4</v>
      </c>
      <c r="B45" s="89" t="s">
        <v>75</v>
      </c>
      <c r="C45" s="30"/>
      <c r="D45" s="11">
        <v>0</v>
      </c>
      <c r="E45" s="27" t="s">
        <v>15</v>
      </c>
      <c r="F45" s="11"/>
      <c r="G45" s="45">
        <f t="shared" ref="G45" si="6">+D45*F45</f>
        <v>0</v>
      </c>
      <c r="H45" s="6"/>
      <c r="I45" s="62" t="e">
        <f>+G45/$H$114</f>
        <v>#VALUE!</v>
      </c>
      <c r="K45" s="49"/>
    </row>
    <row r="46" spans="1:23" s="2" customFormat="1" ht="15.75">
      <c r="A46" s="46" t="s">
        <v>21</v>
      </c>
      <c r="B46" s="89" t="s">
        <v>76</v>
      </c>
      <c r="C46" s="30"/>
      <c r="D46" s="11">
        <v>0</v>
      </c>
      <c r="E46" s="27" t="s">
        <v>15</v>
      </c>
      <c r="F46" s="11"/>
      <c r="G46" s="45">
        <f t="shared" ref="G46:G50" si="7">+D46*F46</f>
        <v>0</v>
      </c>
      <c r="H46" s="6"/>
      <c r="I46" s="62" t="e">
        <f t="shared" ref="I46:I50" si="8">+G46/$H$114</f>
        <v>#VALUE!</v>
      </c>
      <c r="K46" s="49"/>
    </row>
    <row r="47" spans="1:23" s="2" customFormat="1" ht="15.75">
      <c r="A47" s="46" t="s">
        <v>32</v>
      </c>
      <c r="B47" s="94" t="s">
        <v>77</v>
      </c>
      <c r="C47" s="30"/>
      <c r="D47" s="11">
        <v>0</v>
      </c>
      <c r="E47" s="27" t="s">
        <v>15</v>
      </c>
      <c r="F47" s="11"/>
      <c r="G47" s="45">
        <f t="shared" si="7"/>
        <v>0</v>
      </c>
      <c r="H47" s="6"/>
      <c r="I47" s="62" t="e">
        <f t="shared" si="8"/>
        <v>#VALUE!</v>
      </c>
      <c r="K47" s="49"/>
    </row>
    <row r="48" spans="1:23" s="2" customFormat="1" ht="15.75">
      <c r="A48" s="46" t="s">
        <v>33</v>
      </c>
      <c r="B48" s="89" t="s">
        <v>78</v>
      </c>
      <c r="C48" s="30"/>
      <c r="D48" s="11">
        <v>0</v>
      </c>
      <c r="E48" s="27" t="s">
        <v>15</v>
      </c>
      <c r="F48" s="11"/>
      <c r="G48" s="45">
        <f t="shared" si="7"/>
        <v>0</v>
      </c>
      <c r="H48" s="6"/>
      <c r="I48" s="62" t="e">
        <f t="shared" si="8"/>
        <v>#VALUE!</v>
      </c>
      <c r="K48" s="49"/>
    </row>
    <row r="49" spans="1:23" s="2" customFormat="1" ht="15.75">
      <c r="A49" s="46" t="s">
        <v>34</v>
      </c>
      <c r="B49" s="89" t="s">
        <v>79</v>
      </c>
      <c r="C49" s="30"/>
      <c r="D49" s="11">
        <v>0</v>
      </c>
      <c r="E49" s="27" t="s">
        <v>15</v>
      </c>
      <c r="F49" s="11"/>
      <c r="G49" s="45">
        <f t="shared" si="7"/>
        <v>0</v>
      </c>
      <c r="H49" s="6"/>
      <c r="I49" s="62" t="e">
        <f t="shared" si="8"/>
        <v>#VALUE!</v>
      </c>
      <c r="K49" s="49"/>
    </row>
    <row r="50" spans="1:23" s="2" customFormat="1" ht="15.75">
      <c r="A50" s="46" t="s">
        <v>35</v>
      </c>
      <c r="B50" s="89" t="s">
        <v>80</v>
      </c>
      <c r="C50" s="30"/>
      <c r="D50" s="11">
        <v>0</v>
      </c>
      <c r="E50" s="27" t="s">
        <v>15</v>
      </c>
      <c r="F50" s="11"/>
      <c r="G50" s="45">
        <f t="shared" si="7"/>
        <v>0</v>
      </c>
      <c r="H50" s="6"/>
      <c r="I50" s="62" t="e">
        <f t="shared" si="8"/>
        <v>#VALUE!</v>
      </c>
      <c r="K50" s="49"/>
    </row>
    <row r="51" spans="1:23" ht="16.5" thickBot="1">
      <c r="A51" s="76"/>
      <c r="B51" s="77"/>
      <c r="C51" s="30"/>
      <c r="D51" s="78"/>
      <c r="E51" s="79"/>
      <c r="F51" s="78"/>
      <c r="G51" s="39"/>
      <c r="H51" s="40"/>
      <c r="I51" s="52"/>
      <c r="J51" s="2"/>
      <c r="K51" s="4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s="2" customFormat="1" ht="21" thickBot="1">
      <c r="A52" s="22">
        <v>6</v>
      </c>
      <c r="B52" s="23" t="s">
        <v>53</v>
      </c>
      <c r="C52" s="73"/>
      <c r="D52" s="24"/>
      <c r="E52" s="25"/>
      <c r="F52" s="25"/>
      <c r="G52" s="25"/>
      <c r="H52" s="26">
        <f>SUM(G54:G60)</f>
        <v>0</v>
      </c>
      <c r="I52" s="47"/>
      <c r="J52" s="42" t="e">
        <f>SUM(I54:I60)</f>
        <v>#VALUE!</v>
      </c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2" customFormat="1">
      <c r="A53" s="37"/>
      <c r="B53" s="38"/>
      <c r="C53" s="29"/>
      <c r="D53" s="5"/>
      <c r="E53" s="5"/>
      <c r="F53" s="5"/>
      <c r="G53" s="5"/>
      <c r="H53" s="6"/>
      <c r="I53" s="6"/>
      <c r="J53" s="51"/>
      <c r="K53" s="50"/>
      <c r="L53"/>
      <c r="M53"/>
      <c r="N53"/>
      <c r="O53"/>
      <c r="P53"/>
      <c r="Q53"/>
      <c r="R53"/>
      <c r="S53"/>
      <c r="T53"/>
      <c r="U53"/>
      <c r="V53"/>
      <c r="W53"/>
    </row>
    <row r="54" spans="1:23" s="2" customFormat="1" ht="20.25">
      <c r="A54" s="43" t="s">
        <v>5</v>
      </c>
      <c r="B54" s="89" t="s">
        <v>81</v>
      </c>
      <c r="C54" s="30"/>
      <c r="D54" s="11">
        <v>0</v>
      </c>
      <c r="E54" s="27" t="s">
        <v>15</v>
      </c>
      <c r="F54" s="64"/>
      <c r="G54" s="45">
        <f t="shared" ref="G54" si="9">+D54*F54</f>
        <v>0</v>
      </c>
      <c r="H54" s="6"/>
      <c r="I54" s="62" t="e">
        <f t="shared" ref="I54" si="10">+G54/$H$114</f>
        <v>#VALUE!</v>
      </c>
      <c r="K54" s="49"/>
    </row>
    <row r="55" spans="1:23" s="2" customFormat="1" ht="20.25">
      <c r="A55" s="43" t="s">
        <v>36</v>
      </c>
      <c r="B55" s="89" t="s">
        <v>82</v>
      </c>
      <c r="C55" s="30"/>
      <c r="D55" s="11">
        <v>0</v>
      </c>
      <c r="E55" s="27" t="s">
        <v>15</v>
      </c>
      <c r="F55" s="64"/>
      <c r="G55" s="45">
        <f t="shared" ref="G55" si="11">+D55*F55</f>
        <v>0</v>
      </c>
      <c r="H55" s="6"/>
      <c r="I55" s="62" t="e">
        <f>+G55/$H$114</f>
        <v>#VALUE!</v>
      </c>
      <c r="K55" s="49"/>
    </row>
    <row r="56" spans="1:23" s="2" customFormat="1" ht="20.25">
      <c r="A56" s="43" t="s">
        <v>37</v>
      </c>
      <c r="B56" s="89" t="s">
        <v>83</v>
      </c>
      <c r="C56" s="30"/>
      <c r="D56" s="11">
        <v>0</v>
      </c>
      <c r="E56" s="27" t="s">
        <v>15</v>
      </c>
      <c r="F56" s="64"/>
      <c r="G56" s="45">
        <f t="shared" ref="G56:G59" si="12">+D56*F56</f>
        <v>0</v>
      </c>
      <c r="H56" s="6"/>
      <c r="I56" s="62" t="e">
        <f t="shared" ref="I56:I59" si="13">+G56/$H$114</f>
        <v>#VALUE!</v>
      </c>
      <c r="K56" s="49"/>
    </row>
    <row r="57" spans="1:23" s="2" customFormat="1" ht="20.25">
      <c r="A57" s="43" t="s">
        <v>38</v>
      </c>
      <c r="B57" s="89" t="s">
        <v>84</v>
      </c>
      <c r="C57" s="30"/>
      <c r="D57" s="11">
        <v>0</v>
      </c>
      <c r="E57" s="27" t="s">
        <v>15</v>
      </c>
      <c r="F57" s="64"/>
      <c r="G57" s="45">
        <f t="shared" si="12"/>
        <v>0</v>
      </c>
      <c r="H57" s="6"/>
      <c r="I57" s="62" t="e">
        <f t="shared" si="13"/>
        <v>#VALUE!</v>
      </c>
      <c r="K57" s="49"/>
    </row>
    <row r="58" spans="1:23" s="2" customFormat="1" ht="20.25">
      <c r="A58" s="43" t="s">
        <v>39</v>
      </c>
      <c r="B58" s="89" t="s">
        <v>85</v>
      </c>
      <c r="C58" s="30"/>
      <c r="D58" s="11">
        <v>0</v>
      </c>
      <c r="E58" s="27" t="s">
        <v>15</v>
      </c>
      <c r="F58" s="64"/>
      <c r="G58" s="45">
        <f t="shared" si="12"/>
        <v>0</v>
      </c>
      <c r="H58" s="6"/>
      <c r="I58" s="62" t="e">
        <f t="shared" si="13"/>
        <v>#VALUE!</v>
      </c>
      <c r="K58" s="49"/>
    </row>
    <row r="59" spans="1:23" s="2" customFormat="1" ht="20.25">
      <c r="A59" s="43" t="s">
        <v>40</v>
      </c>
      <c r="B59" s="89" t="s">
        <v>86</v>
      </c>
      <c r="C59" s="30"/>
      <c r="D59" s="11">
        <v>0</v>
      </c>
      <c r="E59" s="27" t="s">
        <v>15</v>
      </c>
      <c r="F59" s="64"/>
      <c r="G59" s="45">
        <f t="shared" si="12"/>
        <v>0</v>
      </c>
      <c r="H59" s="6"/>
      <c r="I59" s="62" t="e">
        <f t="shared" si="13"/>
        <v>#VALUE!</v>
      </c>
      <c r="K59" s="49"/>
    </row>
    <row r="60" spans="1:23" ht="15.75" thickBot="1">
      <c r="A60" s="31"/>
      <c r="B60" s="101"/>
      <c r="C60" s="101"/>
      <c r="D60" s="39"/>
      <c r="E60" s="39"/>
      <c r="F60" s="39"/>
      <c r="G60" s="39"/>
      <c r="H60" s="40"/>
      <c r="I60" s="40"/>
      <c r="J60" s="40"/>
      <c r="K60" s="50"/>
    </row>
    <row r="61" spans="1:23" s="2" customFormat="1" ht="21" thickBot="1">
      <c r="A61" s="32">
        <v>7</v>
      </c>
      <c r="B61" s="33" t="s">
        <v>54</v>
      </c>
      <c r="C61" s="34"/>
      <c r="D61" s="24"/>
      <c r="E61" s="25"/>
      <c r="F61" s="25"/>
      <c r="G61" s="25"/>
      <c r="H61" s="26">
        <f>SUM(G63:G77)</f>
        <v>0</v>
      </c>
      <c r="I61" s="47"/>
      <c r="J61" s="42" t="e">
        <f>SUM(I63:I77)</f>
        <v>#VALUE!</v>
      </c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2" customFormat="1">
      <c r="A62" s="37"/>
      <c r="B62" s="38"/>
      <c r="C62" s="29"/>
      <c r="D62" s="5"/>
      <c r="E62" s="5"/>
      <c r="F62" s="5"/>
      <c r="G62" s="5"/>
      <c r="H62" s="6"/>
      <c r="I62" s="6"/>
      <c r="J62" s="51"/>
      <c r="K62" s="50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 ht="15.75">
      <c r="A63" s="43" t="s">
        <v>6</v>
      </c>
      <c r="B63" s="90" t="s">
        <v>88</v>
      </c>
      <c r="C63" s="30"/>
      <c r="D63" s="11">
        <v>0</v>
      </c>
      <c r="E63" s="27" t="s">
        <v>15</v>
      </c>
      <c r="F63" s="91"/>
      <c r="G63" s="45">
        <f t="shared" ref="G63" si="14">+D63*F63</f>
        <v>0</v>
      </c>
      <c r="H63" s="6"/>
      <c r="I63" s="62" t="e">
        <f>+G63/$H$114</f>
        <v>#VALUE!</v>
      </c>
      <c r="K63" s="49"/>
    </row>
    <row r="64" spans="1:23" s="2" customFormat="1" ht="15.75">
      <c r="A64" s="43" t="s">
        <v>22</v>
      </c>
      <c r="B64" s="90" t="s">
        <v>89</v>
      </c>
      <c r="C64" s="30"/>
      <c r="D64" s="11">
        <v>0</v>
      </c>
      <c r="E64" s="27" t="s">
        <v>15</v>
      </c>
      <c r="F64" s="91"/>
      <c r="G64" s="45">
        <f t="shared" ref="G64:G66" si="15">+D64*F64</f>
        <v>0</v>
      </c>
      <c r="H64" s="6"/>
      <c r="I64" s="62" t="e">
        <f>+G64/$H$114</f>
        <v>#VALUE!</v>
      </c>
      <c r="K64" s="49"/>
    </row>
    <row r="65" spans="1:23" s="2" customFormat="1" ht="15.75">
      <c r="A65" s="43" t="s">
        <v>23</v>
      </c>
      <c r="B65" s="89" t="s">
        <v>90</v>
      </c>
      <c r="C65" s="30"/>
      <c r="D65" s="11">
        <v>0</v>
      </c>
      <c r="E65" s="27" t="s">
        <v>15</v>
      </c>
      <c r="F65" s="91"/>
      <c r="G65" s="45">
        <f t="shared" si="15"/>
        <v>0</v>
      </c>
      <c r="H65" s="6"/>
      <c r="I65" s="62" t="e">
        <f>+G65/$H$114</f>
        <v>#VALUE!</v>
      </c>
      <c r="K65" s="49"/>
    </row>
    <row r="66" spans="1:23" s="2" customFormat="1" ht="15.75">
      <c r="A66" s="43" t="s">
        <v>41</v>
      </c>
      <c r="B66" s="89" t="s">
        <v>91</v>
      </c>
      <c r="C66" s="30"/>
      <c r="D66" s="11">
        <v>0</v>
      </c>
      <c r="E66" s="27" t="s">
        <v>15</v>
      </c>
      <c r="F66" s="91"/>
      <c r="G66" s="45">
        <f t="shared" si="15"/>
        <v>0</v>
      </c>
      <c r="H66" s="6"/>
      <c r="I66" s="62" t="e">
        <f>+G66/$H$114</f>
        <v>#VALUE!</v>
      </c>
      <c r="K66" s="49"/>
    </row>
    <row r="67" spans="1:23" s="2" customFormat="1" ht="15.75">
      <c r="A67" s="43" t="s">
        <v>102</v>
      </c>
      <c r="B67" s="89" t="s">
        <v>92</v>
      </c>
      <c r="C67" s="30"/>
      <c r="D67" s="11">
        <v>0</v>
      </c>
      <c r="E67" s="27" t="s">
        <v>15</v>
      </c>
      <c r="F67" s="91"/>
      <c r="G67" s="45">
        <f t="shared" ref="G67:G76" si="16">+D67*F67</f>
        <v>0</v>
      </c>
      <c r="H67" s="6"/>
      <c r="I67" s="62" t="e">
        <f t="shared" ref="I67:I76" si="17">+G67/$H$114</f>
        <v>#VALUE!</v>
      </c>
      <c r="K67" s="49"/>
    </row>
    <row r="68" spans="1:23" s="2" customFormat="1" ht="15.75">
      <c r="A68" s="43" t="s">
        <v>103</v>
      </c>
      <c r="B68" s="89" t="s">
        <v>93</v>
      </c>
      <c r="C68" s="30"/>
      <c r="D68" s="11">
        <v>0</v>
      </c>
      <c r="E68" s="27" t="s">
        <v>15</v>
      </c>
      <c r="F68" s="91"/>
      <c r="G68" s="45">
        <f t="shared" si="16"/>
        <v>0</v>
      </c>
      <c r="H68" s="6"/>
      <c r="I68" s="62" t="e">
        <f t="shared" si="17"/>
        <v>#VALUE!</v>
      </c>
      <c r="K68" s="49"/>
    </row>
    <row r="69" spans="1:23" s="2" customFormat="1" ht="15.75">
      <c r="A69" s="43" t="s">
        <v>104</v>
      </c>
      <c r="B69" s="89" t="s">
        <v>94</v>
      </c>
      <c r="C69" s="30"/>
      <c r="D69" s="11">
        <v>0</v>
      </c>
      <c r="E69" s="27" t="s">
        <v>15</v>
      </c>
      <c r="F69" s="91"/>
      <c r="G69" s="45">
        <f t="shared" si="16"/>
        <v>0</v>
      </c>
      <c r="H69" s="6"/>
      <c r="I69" s="62" t="e">
        <f t="shared" si="17"/>
        <v>#VALUE!</v>
      </c>
      <c r="K69" s="49"/>
    </row>
    <row r="70" spans="1:23" s="2" customFormat="1" ht="15.75">
      <c r="A70" s="43" t="s">
        <v>105</v>
      </c>
      <c r="B70" s="89" t="s">
        <v>95</v>
      </c>
      <c r="C70" s="30"/>
      <c r="D70" s="11">
        <v>0</v>
      </c>
      <c r="E70" s="27" t="s">
        <v>15</v>
      </c>
      <c r="F70" s="91"/>
      <c r="G70" s="45">
        <f t="shared" si="16"/>
        <v>0</v>
      </c>
      <c r="H70" s="6"/>
      <c r="I70" s="62" t="e">
        <f t="shared" si="17"/>
        <v>#VALUE!</v>
      </c>
      <c r="K70" s="49"/>
    </row>
    <row r="71" spans="1:23" s="2" customFormat="1" ht="15.75">
      <c r="A71" s="43" t="s">
        <v>106</v>
      </c>
      <c r="B71" s="89" t="s">
        <v>96</v>
      </c>
      <c r="C71" s="30"/>
      <c r="D71" s="11">
        <v>0</v>
      </c>
      <c r="E71" s="27" t="s">
        <v>15</v>
      </c>
      <c r="F71" s="91"/>
      <c r="G71" s="45">
        <f t="shared" si="16"/>
        <v>0</v>
      </c>
      <c r="H71" s="6"/>
      <c r="I71" s="62" t="e">
        <f t="shared" si="17"/>
        <v>#VALUE!</v>
      </c>
      <c r="K71" s="49"/>
    </row>
    <row r="72" spans="1:23" s="2" customFormat="1" ht="15.75">
      <c r="A72" s="43" t="s">
        <v>107</v>
      </c>
      <c r="B72" s="89" t="s">
        <v>97</v>
      </c>
      <c r="C72" s="30"/>
      <c r="D72" s="11">
        <v>0</v>
      </c>
      <c r="E72" s="27" t="s">
        <v>15</v>
      </c>
      <c r="F72" s="91"/>
      <c r="G72" s="45">
        <f t="shared" si="16"/>
        <v>0</v>
      </c>
      <c r="H72" s="6"/>
      <c r="I72" s="62" t="e">
        <f t="shared" si="17"/>
        <v>#VALUE!</v>
      </c>
      <c r="K72" s="49"/>
    </row>
    <row r="73" spans="1:23" s="2" customFormat="1" ht="15.75">
      <c r="A73" s="43" t="s">
        <v>108</v>
      </c>
      <c r="B73" s="89" t="s">
        <v>98</v>
      </c>
      <c r="C73" s="30"/>
      <c r="D73" s="11">
        <v>0</v>
      </c>
      <c r="E73" s="27" t="s">
        <v>15</v>
      </c>
      <c r="F73" s="91"/>
      <c r="G73" s="45">
        <f t="shared" si="16"/>
        <v>0</v>
      </c>
      <c r="H73" s="6"/>
      <c r="I73" s="62" t="e">
        <f t="shared" si="17"/>
        <v>#VALUE!</v>
      </c>
      <c r="K73" s="49"/>
    </row>
    <row r="74" spans="1:23" s="2" customFormat="1" ht="15.75">
      <c r="A74" s="43" t="s">
        <v>109</v>
      </c>
      <c r="B74" s="89" t="s">
        <v>99</v>
      </c>
      <c r="C74" s="30"/>
      <c r="D74" s="11">
        <v>0</v>
      </c>
      <c r="E74" s="27" t="s">
        <v>15</v>
      </c>
      <c r="F74" s="91"/>
      <c r="G74" s="45">
        <f t="shared" si="16"/>
        <v>0</v>
      </c>
      <c r="H74" s="6"/>
      <c r="I74" s="62" t="e">
        <f t="shared" si="17"/>
        <v>#VALUE!</v>
      </c>
      <c r="K74" s="49"/>
    </row>
    <row r="75" spans="1:23" s="2" customFormat="1" ht="15.75">
      <c r="A75" s="43" t="s">
        <v>110</v>
      </c>
      <c r="B75" s="89" t="s">
        <v>100</v>
      </c>
      <c r="C75" s="30"/>
      <c r="D75" s="11">
        <v>0</v>
      </c>
      <c r="E75" s="27" t="s">
        <v>15</v>
      </c>
      <c r="F75" s="91"/>
      <c r="G75" s="45">
        <f t="shared" si="16"/>
        <v>0</v>
      </c>
      <c r="H75" s="6"/>
      <c r="I75" s="62" t="e">
        <f t="shared" si="17"/>
        <v>#VALUE!</v>
      </c>
      <c r="K75" s="49"/>
    </row>
    <row r="76" spans="1:23" s="2" customFormat="1" ht="15.75">
      <c r="A76" s="43" t="s">
        <v>111</v>
      </c>
      <c r="B76" s="89" t="s">
        <v>101</v>
      </c>
      <c r="C76" s="30"/>
      <c r="D76" s="11">
        <v>0</v>
      </c>
      <c r="E76" s="27" t="s">
        <v>15</v>
      </c>
      <c r="F76" s="91"/>
      <c r="G76" s="45">
        <f t="shared" si="16"/>
        <v>0</v>
      </c>
      <c r="H76" s="6"/>
      <c r="I76" s="62" t="e">
        <f t="shared" si="17"/>
        <v>#VALUE!</v>
      </c>
      <c r="K76" s="49"/>
    </row>
    <row r="77" spans="1:23" ht="15.75" thickBot="1">
      <c r="A77" s="31"/>
      <c r="B77" s="101"/>
      <c r="C77" s="101"/>
      <c r="D77" s="39"/>
      <c r="E77" s="39"/>
      <c r="F77" s="39"/>
      <c r="G77" s="39"/>
      <c r="H77" s="40"/>
      <c r="I77" s="40"/>
      <c r="J77" s="52"/>
      <c r="K77" s="50"/>
    </row>
    <row r="78" spans="1:23" s="2" customFormat="1" ht="21" thickBot="1">
      <c r="A78" s="32">
        <v>8</v>
      </c>
      <c r="B78" s="33" t="s">
        <v>55</v>
      </c>
      <c r="C78" s="34"/>
      <c r="D78" s="24"/>
      <c r="E78" s="25"/>
      <c r="F78" s="25"/>
      <c r="G78" s="25"/>
      <c r="H78" s="26">
        <f>SUM(G80:G81)</f>
        <v>0</v>
      </c>
      <c r="I78" s="47"/>
      <c r="J78" s="42" t="e">
        <f>SUM(I80:I81)</f>
        <v>#VALUE!</v>
      </c>
      <c r="K78"/>
      <c r="L78"/>
      <c r="M78"/>
      <c r="N78"/>
      <c r="O78"/>
      <c r="P78"/>
      <c r="Q78"/>
      <c r="R78"/>
      <c r="S78"/>
      <c r="T78"/>
      <c r="U78"/>
      <c r="V78"/>
      <c r="W78"/>
    </row>
    <row r="79" spans="1:23">
      <c r="A79" s="37"/>
      <c r="B79" s="38"/>
      <c r="C79" s="29"/>
      <c r="D79" s="5"/>
      <c r="E79" s="5"/>
      <c r="F79" s="5"/>
      <c r="G79" s="5"/>
      <c r="H79" s="6"/>
      <c r="I79" s="6"/>
      <c r="J79" s="51"/>
      <c r="K79" s="50"/>
    </row>
    <row r="80" spans="1:23" ht="15.75">
      <c r="A80" s="43" t="s">
        <v>24</v>
      </c>
      <c r="B80" s="82" t="s">
        <v>112</v>
      </c>
      <c r="C80" s="30"/>
      <c r="D80" s="11">
        <v>0</v>
      </c>
      <c r="E80" s="27" t="s">
        <v>15</v>
      </c>
      <c r="F80" s="91"/>
      <c r="G80" s="45">
        <f t="shared" ref="G80" si="18">+D80*F80</f>
        <v>0</v>
      </c>
      <c r="H80" s="6"/>
      <c r="I80" s="62" t="e">
        <f>+G80/$H$114</f>
        <v>#VALUE!</v>
      </c>
      <c r="J80" s="2"/>
      <c r="K80" s="4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thickBot="1">
      <c r="A81" s="31"/>
      <c r="B81" s="101"/>
      <c r="C81" s="101"/>
      <c r="D81" s="39"/>
      <c r="E81" s="39"/>
      <c r="F81" s="39"/>
      <c r="G81" s="39"/>
      <c r="H81" s="40"/>
      <c r="I81" s="40"/>
      <c r="J81" s="52"/>
      <c r="K81" s="50"/>
    </row>
    <row r="82" spans="1:23" s="2" customFormat="1" ht="21" thickBot="1">
      <c r="A82" s="32">
        <v>9</v>
      </c>
      <c r="B82" s="33" t="s">
        <v>113</v>
      </c>
      <c r="C82" s="34"/>
      <c r="D82" s="24"/>
      <c r="E82" s="25"/>
      <c r="F82" s="25"/>
      <c r="G82" s="25"/>
      <c r="H82" s="26">
        <f>SUM(G84:G85)</f>
        <v>0</v>
      </c>
      <c r="I82" s="47"/>
      <c r="J82" s="42" t="e">
        <f>SUM(I84:I85)</f>
        <v>#VALUE!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7"/>
      <c r="B83" s="38"/>
      <c r="C83" s="29"/>
      <c r="D83" s="5"/>
      <c r="E83" s="5"/>
      <c r="F83" s="5"/>
      <c r="G83" s="5"/>
      <c r="H83" s="6"/>
      <c r="I83" s="6"/>
      <c r="J83" s="51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A84" s="43" t="s">
        <v>25</v>
      </c>
      <c r="B84" s="84" t="s">
        <v>114</v>
      </c>
      <c r="C84" s="30"/>
      <c r="D84" s="11">
        <v>0</v>
      </c>
      <c r="E84" s="27" t="s">
        <v>14</v>
      </c>
      <c r="F84" s="11"/>
      <c r="G84" s="45">
        <f t="shared" ref="G84" si="19">+D84*F84</f>
        <v>0</v>
      </c>
      <c r="H84" s="6"/>
      <c r="I84" s="62" t="e">
        <f>+G84/$H$114</f>
        <v>#VALUE!</v>
      </c>
      <c r="K84" s="49"/>
    </row>
    <row r="85" spans="1:23" ht="15.75" thickBot="1">
      <c r="A85" s="31"/>
      <c r="B85" s="101"/>
      <c r="C85" s="101"/>
      <c r="D85" s="39"/>
      <c r="E85" s="39"/>
      <c r="F85" s="39"/>
      <c r="G85" s="39"/>
      <c r="H85" s="40"/>
      <c r="I85" s="40"/>
      <c r="J85" s="52"/>
      <c r="K85" s="50"/>
    </row>
    <row r="86" spans="1:23" s="2" customFormat="1" ht="21" thickBot="1">
      <c r="A86" s="32">
        <v>10</v>
      </c>
      <c r="B86" s="33" t="s">
        <v>115</v>
      </c>
      <c r="C86" s="34"/>
      <c r="D86" s="24"/>
      <c r="E86" s="25"/>
      <c r="F86" s="25"/>
      <c r="G86" s="25"/>
      <c r="H86" s="26" t="e">
        <f>SUM(G88:G92)</f>
        <v>#VALUE!</v>
      </c>
      <c r="I86" s="47"/>
      <c r="J86" s="42" t="e">
        <f>SUM(I88:I92)</f>
        <v>#VALUE!</v>
      </c>
      <c r="K86"/>
      <c r="L86"/>
      <c r="M86"/>
      <c r="N86"/>
      <c r="O86"/>
      <c r="P86"/>
      <c r="Q86"/>
      <c r="R86"/>
      <c r="S86"/>
      <c r="T86"/>
      <c r="U86"/>
      <c r="V86"/>
      <c r="W86"/>
    </row>
    <row r="87" spans="1:23" s="2" customFormat="1">
      <c r="A87" s="37"/>
      <c r="B87" s="38"/>
      <c r="C87" s="29"/>
      <c r="D87" s="5"/>
      <c r="E87" s="5"/>
      <c r="F87" s="5"/>
      <c r="G87" s="5"/>
      <c r="H87" s="6"/>
      <c r="I87" s="6"/>
      <c r="J87" s="51"/>
      <c r="K87" s="50"/>
      <c r="L87"/>
      <c r="M87"/>
      <c r="N87"/>
      <c r="O87"/>
      <c r="P87"/>
      <c r="Q87"/>
      <c r="R87"/>
      <c r="S87"/>
      <c r="T87"/>
      <c r="U87"/>
      <c r="V87"/>
      <c r="W87"/>
    </row>
    <row r="88" spans="1:23" s="2" customFormat="1" ht="15.75">
      <c r="A88" s="43" t="s">
        <v>26</v>
      </c>
      <c r="B88" s="92" t="s">
        <v>116</v>
      </c>
      <c r="C88" s="30"/>
      <c r="D88" s="11">
        <v>0</v>
      </c>
      <c r="E88" s="27" t="s">
        <v>15</v>
      </c>
      <c r="F88" s="11"/>
      <c r="G88" s="45">
        <f t="shared" ref="G88" si="20">+D88*F88</f>
        <v>0</v>
      </c>
      <c r="H88" s="6"/>
      <c r="I88" s="62" t="e">
        <f>+G88/$H$114</f>
        <v>#VALUE!</v>
      </c>
      <c r="K88" s="49"/>
    </row>
    <row r="89" spans="1:23" s="2" customFormat="1" ht="15.75">
      <c r="A89" s="43" t="s">
        <v>27</v>
      </c>
      <c r="B89" s="92" t="s">
        <v>117</v>
      </c>
      <c r="C89" s="30"/>
      <c r="D89" s="11">
        <v>0</v>
      </c>
      <c r="E89" s="27" t="s">
        <v>15</v>
      </c>
      <c r="F89" s="11"/>
      <c r="G89" s="45">
        <f t="shared" ref="G89" si="21">+D89*F89</f>
        <v>0</v>
      </c>
      <c r="H89" s="6"/>
      <c r="I89" s="62" t="e">
        <f>+G89/$H$114</f>
        <v>#VALUE!</v>
      </c>
      <c r="K89" s="49"/>
    </row>
    <row r="90" spans="1:23" s="2" customFormat="1" ht="15.75">
      <c r="A90" s="43" t="s">
        <v>120</v>
      </c>
      <c r="B90" s="93" t="s">
        <v>118</v>
      </c>
      <c r="C90" s="30"/>
      <c r="D90" s="11">
        <v>0</v>
      </c>
      <c r="E90" s="27" t="s">
        <v>15</v>
      </c>
      <c r="F90" s="11"/>
      <c r="G90" s="45">
        <f t="shared" ref="G90:G91" si="22">+D90*F90</f>
        <v>0</v>
      </c>
      <c r="H90" s="6"/>
      <c r="I90" s="62" t="e">
        <f t="shared" ref="I90:I91" si="23">+G90/$H$114</f>
        <v>#VALUE!</v>
      </c>
      <c r="K90" s="49"/>
    </row>
    <row r="91" spans="1:23" s="2" customFormat="1" ht="15.75">
      <c r="A91" s="43" t="s">
        <v>121</v>
      </c>
      <c r="B91" s="93" t="s">
        <v>119</v>
      </c>
      <c r="C91" s="30"/>
      <c r="D91" s="11">
        <v>0</v>
      </c>
      <c r="E91" s="27" t="s">
        <v>14</v>
      </c>
      <c r="F91" s="11" t="s">
        <v>87</v>
      </c>
      <c r="G91" s="45" t="e">
        <f t="shared" si="22"/>
        <v>#VALUE!</v>
      </c>
      <c r="H91" s="6"/>
      <c r="I91" s="62" t="e">
        <f t="shared" si="23"/>
        <v>#VALUE!</v>
      </c>
      <c r="K91" s="49"/>
    </row>
    <row r="92" spans="1:23" ht="15.75" thickBot="1">
      <c r="A92" s="31"/>
      <c r="B92" s="101"/>
      <c r="C92" s="101"/>
      <c r="D92" s="39"/>
      <c r="E92" s="39"/>
      <c r="F92" s="39"/>
      <c r="G92" s="39"/>
      <c r="H92" s="40"/>
      <c r="I92" s="40"/>
      <c r="J92" s="52"/>
      <c r="K92" s="50"/>
    </row>
    <row r="93" spans="1:23" s="2" customFormat="1" ht="21" thickBot="1">
      <c r="A93" s="32">
        <v>11</v>
      </c>
      <c r="B93" s="33" t="s">
        <v>122</v>
      </c>
      <c r="C93" s="34"/>
      <c r="D93" s="24"/>
      <c r="E93" s="25"/>
      <c r="F93" s="25"/>
      <c r="G93" s="25"/>
      <c r="H93" s="26">
        <f>SUM(G95:G96)</f>
        <v>0</v>
      </c>
      <c r="I93" s="47"/>
      <c r="J93" s="42" t="e">
        <f>SUM(I95:I96)</f>
        <v>#VALUE!</v>
      </c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>
      <c r="A94" s="37"/>
      <c r="B94" s="38"/>
      <c r="C94" s="29"/>
      <c r="D94" s="5"/>
      <c r="E94" s="5"/>
      <c r="F94" s="5"/>
      <c r="G94" s="5"/>
      <c r="H94" s="6"/>
      <c r="I94" s="6"/>
      <c r="J94" s="51"/>
      <c r="K94" s="50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 ht="15.75">
      <c r="A95" s="43" t="s">
        <v>28</v>
      </c>
      <c r="B95" s="84" t="s">
        <v>123</v>
      </c>
      <c r="C95" s="30"/>
      <c r="D95" s="11">
        <v>0</v>
      </c>
      <c r="E95" s="27" t="s">
        <v>14</v>
      </c>
      <c r="F95" s="11"/>
      <c r="G95" s="45">
        <f t="shared" ref="G95" si="24">+D95*F95</f>
        <v>0</v>
      </c>
      <c r="H95" s="86"/>
      <c r="I95" s="62" t="e">
        <f>+G95/$H$114</f>
        <v>#VALUE!</v>
      </c>
      <c r="K95" s="49"/>
    </row>
    <row r="96" spans="1:23" s="50" customFormat="1" ht="16.5" thickBot="1">
      <c r="A96" s="21"/>
      <c r="B96" s="100"/>
      <c r="C96" s="100"/>
      <c r="D96" s="39"/>
      <c r="E96" s="39"/>
      <c r="F96" s="39"/>
      <c r="G96" s="39"/>
      <c r="H96" s="86"/>
      <c r="I96" s="66"/>
      <c r="J96" s="52"/>
    </row>
    <row r="97" spans="1:23" s="2" customFormat="1" ht="21" thickBot="1">
      <c r="A97" s="22">
        <v>12</v>
      </c>
      <c r="B97" s="23" t="s">
        <v>124</v>
      </c>
      <c r="C97" s="73"/>
      <c r="D97" s="24"/>
      <c r="E97" s="25"/>
      <c r="F97" s="25"/>
      <c r="G97" s="25"/>
      <c r="H97" s="26" t="e">
        <f>SUM(G99:G111)</f>
        <v>#VALUE!</v>
      </c>
      <c r="I97" s="47"/>
      <c r="J97" s="42" t="e">
        <f>SUM(I99:I111)</f>
        <v>#VALUE!</v>
      </c>
      <c r="K97"/>
      <c r="L97"/>
      <c r="M97"/>
      <c r="N97"/>
      <c r="O97"/>
      <c r="P97"/>
      <c r="Q97"/>
      <c r="R97"/>
      <c r="S97"/>
      <c r="T97"/>
      <c r="U97"/>
      <c r="V97"/>
      <c r="W97"/>
    </row>
    <row r="98" spans="1:23" s="2" customFormat="1">
      <c r="A98" s="37"/>
      <c r="B98" s="38"/>
      <c r="C98" s="29"/>
      <c r="D98" s="5"/>
      <c r="E98" s="5"/>
      <c r="F98" s="5"/>
      <c r="G98" s="5"/>
      <c r="H98" s="6"/>
      <c r="I98" s="6"/>
      <c r="J98" s="51"/>
      <c r="K98" s="50"/>
      <c r="L98"/>
      <c r="M98"/>
      <c r="N98"/>
      <c r="O98"/>
      <c r="P98"/>
      <c r="Q98"/>
      <c r="R98"/>
      <c r="S98"/>
      <c r="T98"/>
      <c r="U98"/>
      <c r="V98"/>
      <c r="W98"/>
    </row>
    <row r="99" spans="1:23" s="2" customFormat="1" ht="30">
      <c r="A99" s="43" t="s">
        <v>42</v>
      </c>
      <c r="B99" s="92" t="s">
        <v>125</v>
      </c>
      <c r="C99" s="30"/>
      <c r="D99" s="11">
        <v>0</v>
      </c>
      <c r="E99" s="27" t="s">
        <v>14</v>
      </c>
      <c r="F99" s="11" t="s">
        <v>14</v>
      </c>
      <c r="G99" s="45" t="e">
        <f t="shared" ref="G99:G103" si="25">+D99*F99</f>
        <v>#VALUE!</v>
      </c>
      <c r="H99" s="6"/>
      <c r="I99" s="62" t="e">
        <f>+G99/$H$114</f>
        <v>#VALUE!</v>
      </c>
      <c r="K99" s="49"/>
    </row>
    <row r="100" spans="1:23" s="2" customFormat="1" ht="15.75">
      <c r="A100" s="43" t="s">
        <v>43</v>
      </c>
      <c r="B100" s="92" t="s">
        <v>126</v>
      </c>
      <c r="C100" s="30"/>
      <c r="D100" s="11">
        <v>0</v>
      </c>
      <c r="E100" s="27" t="s">
        <v>14</v>
      </c>
      <c r="F100" s="11" t="s">
        <v>14</v>
      </c>
      <c r="G100" s="45" t="e">
        <f t="shared" si="25"/>
        <v>#VALUE!</v>
      </c>
      <c r="H100" s="6"/>
      <c r="I100" s="62" t="e">
        <f>+G100/$H$114</f>
        <v>#VALUE!</v>
      </c>
      <c r="K100" s="49"/>
    </row>
    <row r="101" spans="1:23" s="2" customFormat="1" ht="15.75">
      <c r="A101" s="43" t="s">
        <v>44</v>
      </c>
      <c r="B101" s="93" t="s">
        <v>127</v>
      </c>
      <c r="C101" s="30"/>
      <c r="D101" s="11">
        <v>0</v>
      </c>
      <c r="E101" s="27" t="s">
        <v>14</v>
      </c>
      <c r="F101" s="11" t="s">
        <v>14</v>
      </c>
      <c r="G101" s="45" t="e">
        <f t="shared" si="25"/>
        <v>#VALUE!</v>
      </c>
      <c r="H101" s="6"/>
      <c r="I101" s="62" t="e">
        <f>+G101/$H$114</f>
        <v>#VALUE!</v>
      </c>
      <c r="K101" s="49"/>
    </row>
    <row r="102" spans="1:23" s="2" customFormat="1" ht="15.75">
      <c r="A102" s="43" t="s">
        <v>45</v>
      </c>
      <c r="B102" s="93" t="s">
        <v>128</v>
      </c>
      <c r="C102" s="30"/>
      <c r="D102" s="11">
        <v>0</v>
      </c>
      <c r="E102" s="27" t="s">
        <v>15</v>
      </c>
      <c r="F102" s="11" t="s">
        <v>15</v>
      </c>
      <c r="G102" s="45" t="e">
        <f t="shared" si="25"/>
        <v>#VALUE!</v>
      </c>
      <c r="H102" s="6"/>
      <c r="I102" s="62" t="e">
        <f>+G102/$H$114</f>
        <v>#VALUE!</v>
      </c>
      <c r="K102" s="49"/>
    </row>
    <row r="103" spans="1:23" s="2" customFormat="1" ht="15.75">
      <c r="A103" s="43" t="s">
        <v>46</v>
      </c>
      <c r="B103" s="93" t="s">
        <v>129</v>
      </c>
      <c r="C103" s="30"/>
      <c r="D103" s="11">
        <v>0</v>
      </c>
      <c r="E103" s="27" t="s">
        <v>14</v>
      </c>
      <c r="F103" s="11" t="s">
        <v>14</v>
      </c>
      <c r="G103" s="45" t="e">
        <f t="shared" si="25"/>
        <v>#VALUE!</v>
      </c>
      <c r="H103" s="6"/>
      <c r="I103" s="62" t="e">
        <f>+G103/$H$114</f>
        <v>#VALUE!</v>
      </c>
      <c r="K103" s="49"/>
    </row>
    <row r="104" spans="1:23" s="2" customFormat="1" ht="15.75">
      <c r="A104" s="43" t="s">
        <v>137</v>
      </c>
      <c r="B104" s="93" t="s">
        <v>130</v>
      </c>
      <c r="C104" s="30"/>
      <c r="D104" s="11">
        <v>0</v>
      </c>
      <c r="E104" s="27" t="s">
        <v>14</v>
      </c>
      <c r="F104" s="11" t="s">
        <v>14</v>
      </c>
      <c r="G104" s="45" t="e">
        <f t="shared" ref="G104:G110" si="26">+D104*F104</f>
        <v>#VALUE!</v>
      </c>
      <c r="H104" s="6"/>
      <c r="I104" s="62" t="e">
        <f t="shared" ref="I104:I110" si="27">+G104/$H$114</f>
        <v>#VALUE!</v>
      </c>
      <c r="K104" s="49"/>
    </row>
    <row r="105" spans="1:23" s="2" customFormat="1" ht="15.75">
      <c r="A105" s="43" t="s">
        <v>138</v>
      </c>
      <c r="B105" s="93" t="s">
        <v>131</v>
      </c>
      <c r="C105" s="30"/>
      <c r="D105" s="11">
        <v>0</v>
      </c>
      <c r="E105" s="27" t="s">
        <v>14</v>
      </c>
      <c r="F105" s="11" t="s">
        <v>14</v>
      </c>
      <c r="G105" s="45" t="e">
        <f t="shared" si="26"/>
        <v>#VALUE!</v>
      </c>
      <c r="H105" s="6"/>
      <c r="I105" s="62" t="e">
        <f t="shared" si="27"/>
        <v>#VALUE!</v>
      </c>
      <c r="K105" s="49"/>
    </row>
    <row r="106" spans="1:23" s="2" customFormat="1" ht="15.75">
      <c r="A106" s="43" t="s">
        <v>139</v>
      </c>
      <c r="B106" s="93" t="s">
        <v>132</v>
      </c>
      <c r="C106" s="30"/>
      <c r="D106" s="11">
        <v>0</v>
      </c>
      <c r="E106" s="27" t="s">
        <v>15</v>
      </c>
      <c r="F106" s="11" t="s">
        <v>15</v>
      </c>
      <c r="G106" s="45" t="e">
        <f t="shared" si="26"/>
        <v>#VALUE!</v>
      </c>
      <c r="H106" s="6"/>
      <c r="I106" s="62" t="e">
        <f t="shared" si="27"/>
        <v>#VALUE!</v>
      </c>
      <c r="K106" s="49"/>
    </row>
    <row r="107" spans="1:23" s="2" customFormat="1" ht="15.75">
      <c r="A107" s="43" t="s">
        <v>140</v>
      </c>
      <c r="B107" s="93" t="s">
        <v>133</v>
      </c>
      <c r="C107" s="30"/>
      <c r="D107" s="11">
        <v>0</v>
      </c>
      <c r="E107" s="27" t="s">
        <v>15</v>
      </c>
      <c r="F107" s="11" t="s">
        <v>15</v>
      </c>
      <c r="G107" s="45" t="e">
        <f t="shared" si="26"/>
        <v>#VALUE!</v>
      </c>
      <c r="H107" s="6"/>
      <c r="I107" s="62" t="e">
        <f t="shared" si="27"/>
        <v>#VALUE!</v>
      </c>
      <c r="K107" s="49"/>
    </row>
    <row r="108" spans="1:23" s="2" customFormat="1" ht="15.75">
      <c r="A108" s="43" t="s">
        <v>141</v>
      </c>
      <c r="B108" s="93" t="s">
        <v>134</v>
      </c>
      <c r="C108" s="30"/>
      <c r="D108" s="11">
        <v>0</v>
      </c>
      <c r="E108" s="27" t="s">
        <v>15</v>
      </c>
      <c r="F108" s="11" t="s">
        <v>15</v>
      </c>
      <c r="G108" s="45" t="e">
        <f t="shared" si="26"/>
        <v>#VALUE!</v>
      </c>
      <c r="H108" s="6"/>
      <c r="I108" s="62" t="e">
        <f t="shared" si="27"/>
        <v>#VALUE!</v>
      </c>
      <c r="K108" s="49"/>
    </row>
    <row r="109" spans="1:23" s="2" customFormat="1" ht="15.75">
      <c r="A109" s="43" t="s">
        <v>142</v>
      </c>
      <c r="B109" s="93" t="s">
        <v>135</v>
      </c>
      <c r="C109" s="30"/>
      <c r="D109" s="11">
        <v>0</v>
      </c>
      <c r="E109" s="27" t="s">
        <v>14</v>
      </c>
      <c r="F109" s="11" t="s">
        <v>14</v>
      </c>
      <c r="G109" s="45" t="e">
        <f t="shared" si="26"/>
        <v>#VALUE!</v>
      </c>
      <c r="H109" s="6"/>
      <c r="I109" s="62" t="e">
        <f t="shared" si="27"/>
        <v>#VALUE!</v>
      </c>
      <c r="K109" s="49"/>
    </row>
    <row r="110" spans="1:23" s="2" customFormat="1" ht="15.75">
      <c r="A110" s="43" t="s">
        <v>143</v>
      </c>
      <c r="B110" s="93" t="s">
        <v>136</v>
      </c>
      <c r="C110" s="30"/>
      <c r="D110" s="11">
        <v>0</v>
      </c>
      <c r="E110" s="27" t="s">
        <v>14</v>
      </c>
      <c r="F110" s="11" t="s">
        <v>14</v>
      </c>
      <c r="G110" s="45" t="e">
        <f t="shared" si="26"/>
        <v>#VALUE!</v>
      </c>
      <c r="H110" s="6"/>
      <c r="I110" s="62" t="e">
        <f t="shared" si="27"/>
        <v>#VALUE!</v>
      </c>
      <c r="K110" s="49"/>
    </row>
    <row r="111" spans="1:23">
      <c r="A111" s="20"/>
      <c r="B111" s="100"/>
      <c r="C111" s="100"/>
      <c r="D111" s="39"/>
      <c r="E111" s="39"/>
      <c r="F111" s="39"/>
      <c r="G111" s="39"/>
      <c r="H111" s="40"/>
      <c r="I111" s="40"/>
      <c r="J111" s="52"/>
      <c r="K111" s="50"/>
    </row>
    <row r="112" spans="1:23" s="85" customFormat="1" ht="28.5">
      <c r="A112" s="21"/>
      <c r="B112" s="81"/>
      <c r="C112" s="81"/>
      <c r="D112" s="39"/>
      <c r="E112" s="39"/>
      <c r="F112" s="39"/>
      <c r="G112" s="39"/>
      <c r="H112" s="40"/>
      <c r="I112" s="40"/>
      <c r="J112" s="52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</row>
    <row r="113" spans="1:23" ht="15.75" thickBot="1">
      <c r="A113" s="31"/>
      <c r="B113" s="75"/>
      <c r="C113" s="75"/>
      <c r="D113" s="39"/>
      <c r="E113" s="39"/>
      <c r="F113" s="39"/>
      <c r="G113" s="39"/>
      <c r="H113" s="40"/>
      <c r="I113" s="40"/>
      <c r="J113" s="52"/>
      <c r="K113" s="4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s="2" customFormat="1" ht="29.25" thickBot="1">
      <c r="A114" s="98" t="s">
        <v>16</v>
      </c>
      <c r="B114" s="99"/>
      <c r="C114" s="55"/>
      <c r="D114" s="56"/>
      <c r="E114" s="57"/>
      <c r="F114" s="57"/>
      <c r="G114" s="58"/>
      <c r="H114" s="59" t="e">
        <f>SUM(H17:H111)</f>
        <v>#VALUE!</v>
      </c>
      <c r="I114" s="60"/>
      <c r="J114" s="59" t="e">
        <f>SUM(J17:J111)</f>
        <v>#VALUE!</v>
      </c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</row>
    <row r="115" spans="1:23" ht="21" customHeight="1">
      <c r="B115" s="1"/>
      <c r="C115" s="1"/>
    </row>
    <row r="116" spans="1:23">
      <c r="B116" s="1"/>
      <c r="C116" s="1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>
      <c r="B117" s="1"/>
      <c r="C117" s="1"/>
    </row>
    <row r="118" spans="1:23">
      <c r="B118" s="1"/>
      <c r="C118" s="1"/>
    </row>
    <row r="121" spans="1:23" s="2" customForma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3" spans="1:23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31" ht="31.5" customHeight="1"/>
    <row r="137" ht="15" customHeight="1"/>
  </sheetData>
  <mergeCells count="15">
    <mergeCell ref="A114:B114"/>
    <mergeCell ref="B111:C111"/>
    <mergeCell ref="B96:C96"/>
    <mergeCell ref="B77:C77"/>
    <mergeCell ref="H10:J10"/>
    <mergeCell ref="H12:J12"/>
    <mergeCell ref="B42:C42"/>
    <mergeCell ref="B60:C60"/>
    <mergeCell ref="A14:C14"/>
    <mergeCell ref="B20:C20"/>
    <mergeCell ref="B27:C27"/>
    <mergeCell ref="I14:J14"/>
    <mergeCell ref="B81:C81"/>
    <mergeCell ref="B85:C85"/>
    <mergeCell ref="B92:C92"/>
  </mergeCells>
  <dataValidations count="1">
    <dataValidation type="list" allowBlank="1" showInputMessage="1" showErrorMessage="1" sqref="E45:E51 E80 E99:E110 E54:E59 E19 E41 E84 E95 H95:H96 E23:E26 E30:E38 E63:E76 E88:E9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"/>
  <sheetViews>
    <sheetView tabSelected="1" topLeftCell="A24" zoomScale="55" zoomScaleNormal="55" workbookViewId="0">
      <selection activeCell="F40" sqref="F40:F72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13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13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57</v>
      </c>
      <c r="B14" s="109"/>
      <c r="C14" s="109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0" t="s">
        <v>12</v>
      </c>
      <c r="J14" s="11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101</v>
      </c>
      <c r="B17" s="23" t="s">
        <v>144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157</v>
      </c>
      <c r="B19" s="82" t="s">
        <v>145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+G19/$H$76</f>
        <v>#DIV/0!</v>
      </c>
      <c r="K19" s="50"/>
    </row>
    <row r="20" spans="1:11" ht="20.25">
      <c r="A20" s="46" t="s">
        <v>158</v>
      </c>
      <c r="B20" s="87" t="s">
        <v>146</v>
      </c>
      <c r="C20" s="30"/>
      <c r="D20" s="11">
        <v>0</v>
      </c>
      <c r="E20" s="27" t="s">
        <v>14</v>
      </c>
      <c r="F20" s="63"/>
      <c r="G20" s="45">
        <f t="shared" ref="G20:G30" si="1">+D20*F20</f>
        <v>0</v>
      </c>
      <c r="H20" s="6"/>
      <c r="I20" s="62" t="e">
        <f t="shared" ref="I20:I30" si="2">+G20/$H$76</f>
        <v>#DIV/0!</v>
      </c>
      <c r="K20" s="50"/>
    </row>
    <row r="21" spans="1:11" ht="20.25">
      <c r="A21" s="46" t="s">
        <v>159</v>
      </c>
      <c r="B21" s="87" t="s">
        <v>147</v>
      </c>
      <c r="C21" s="30"/>
      <c r="D21" s="11">
        <v>0</v>
      </c>
      <c r="E21" s="27" t="s">
        <v>15</v>
      </c>
      <c r="F21" s="63"/>
      <c r="G21" s="45">
        <f t="shared" si="1"/>
        <v>0</v>
      </c>
      <c r="H21" s="6"/>
      <c r="I21" s="62" t="e">
        <f t="shared" si="2"/>
        <v>#DIV/0!</v>
      </c>
      <c r="K21" s="50"/>
    </row>
    <row r="22" spans="1:11" ht="20.25">
      <c r="A22" s="46" t="s">
        <v>160</v>
      </c>
      <c r="B22" s="87" t="s">
        <v>148</v>
      </c>
      <c r="C22" s="30"/>
      <c r="D22" s="11">
        <v>0</v>
      </c>
      <c r="E22" s="27" t="s">
        <v>14</v>
      </c>
      <c r="F22" s="63"/>
      <c r="G22" s="45">
        <f t="shared" si="1"/>
        <v>0</v>
      </c>
      <c r="H22" s="6"/>
      <c r="I22" s="62" t="e">
        <f t="shared" si="2"/>
        <v>#DIV/0!</v>
      </c>
      <c r="K22" s="50"/>
    </row>
    <row r="23" spans="1:11" ht="20.25">
      <c r="A23" s="46" t="s">
        <v>161</v>
      </c>
      <c r="B23" s="87" t="s">
        <v>149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 t="shared" si="2"/>
        <v>#DIV/0!</v>
      </c>
      <c r="K23" s="50"/>
    </row>
    <row r="24" spans="1:11" ht="20.25">
      <c r="A24" s="46" t="s">
        <v>162</v>
      </c>
      <c r="B24" s="87" t="s">
        <v>150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 t="shared" si="2"/>
        <v>#DIV/0!</v>
      </c>
      <c r="K24" s="50"/>
    </row>
    <row r="25" spans="1:11" ht="20.25">
      <c r="A25" s="46" t="s">
        <v>163</v>
      </c>
      <c r="B25" s="87" t="s">
        <v>151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 t="shared" si="2"/>
        <v>#DIV/0!</v>
      </c>
      <c r="K25" s="50"/>
    </row>
    <row r="26" spans="1:11" ht="20.25">
      <c r="A26" s="46" t="s">
        <v>164</v>
      </c>
      <c r="B26" s="87" t="s">
        <v>152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 t="shared" si="2"/>
        <v>#DIV/0!</v>
      </c>
      <c r="K26" s="50"/>
    </row>
    <row r="27" spans="1:11" ht="20.25">
      <c r="A27" s="46" t="s">
        <v>165</v>
      </c>
      <c r="B27" s="87" t="s">
        <v>153</v>
      </c>
      <c r="C27" s="30"/>
      <c r="D27" s="11">
        <v>0</v>
      </c>
      <c r="E27" s="27" t="s">
        <v>14</v>
      </c>
      <c r="F27" s="63"/>
      <c r="G27" s="45">
        <f t="shared" si="1"/>
        <v>0</v>
      </c>
      <c r="H27" s="6"/>
      <c r="I27" s="62" t="e">
        <f t="shared" si="2"/>
        <v>#DIV/0!</v>
      </c>
      <c r="K27" s="50"/>
    </row>
    <row r="28" spans="1:11" ht="20.25">
      <c r="A28" s="46" t="s">
        <v>166</v>
      </c>
      <c r="B28" s="87" t="s">
        <v>154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 t="shared" si="2"/>
        <v>#DIV/0!</v>
      </c>
      <c r="K28" s="50"/>
    </row>
    <row r="29" spans="1:11" ht="20.25">
      <c r="A29" s="46" t="s">
        <v>167</v>
      </c>
      <c r="B29" s="87" t="s">
        <v>155</v>
      </c>
      <c r="C29" s="30"/>
      <c r="D29" s="11">
        <v>0</v>
      </c>
      <c r="E29" s="27" t="s">
        <v>14</v>
      </c>
      <c r="F29" s="63"/>
      <c r="G29" s="45">
        <f t="shared" si="1"/>
        <v>0</v>
      </c>
      <c r="H29" s="6"/>
      <c r="I29" s="62" t="e">
        <f t="shared" si="2"/>
        <v>#DIV/0!</v>
      </c>
      <c r="K29" s="50"/>
    </row>
    <row r="30" spans="1:11" ht="20.25">
      <c r="A30" s="46" t="s">
        <v>168</v>
      </c>
      <c r="B30" s="87" t="s">
        <v>156</v>
      </c>
      <c r="C30" s="30"/>
      <c r="D30" s="11">
        <v>0</v>
      </c>
      <c r="E30" s="27" t="s">
        <v>14</v>
      </c>
      <c r="F30" s="63"/>
      <c r="G30" s="45">
        <f t="shared" si="1"/>
        <v>0</v>
      </c>
      <c r="H30" s="6"/>
      <c r="I30" s="62" t="e">
        <f t="shared" si="2"/>
        <v>#DIV/0!</v>
      </c>
      <c r="K30" s="50"/>
    </row>
    <row r="31" spans="1:11" s="2" customFormat="1" ht="15.75" thickBot="1">
      <c r="A31" s="20"/>
      <c r="B31" s="100"/>
      <c r="C31" s="100"/>
      <c r="D31" s="39"/>
      <c r="E31" s="39"/>
      <c r="F31" s="39"/>
      <c r="G31" s="39"/>
      <c r="H31" s="40"/>
      <c r="I31" s="40"/>
      <c r="J31" s="52"/>
      <c r="K31" s="49"/>
    </row>
    <row r="32" spans="1:11" ht="48" thickBot="1">
      <c r="A32" s="71" t="s">
        <v>172</v>
      </c>
      <c r="B32" s="80" t="s">
        <v>169</v>
      </c>
      <c r="C32" s="73"/>
      <c r="D32" s="24"/>
      <c r="E32" s="25"/>
      <c r="F32" s="25"/>
      <c r="G32" s="25"/>
      <c r="H32" s="26">
        <f>SUM(G34:G36)</f>
        <v>0</v>
      </c>
      <c r="I32" s="47"/>
      <c r="J32" s="42" t="e">
        <f>SUM(I34:I36)</f>
        <v>#DIV/0!</v>
      </c>
    </row>
    <row r="33" spans="1:23" ht="15.7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spans="1:23" ht="20.25">
      <c r="A34" s="74" t="s">
        <v>173</v>
      </c>
      <c r="B34" s="82" t="s">
        <v>170</v>
      </c>
      <c r="C34" s="30"/>
      <c r="D34" s="11">
        <v>0</v>
      </c>
      <c r="E34" s="27" t="s">
        <v>14</v>
      </c>
      <c r="F34" s="63"/>
      <c r="G34" s="45">
        <f t="shared" ref="G34:G35" si="3">+D34*F34</f>
        <v>0</v>
      </c>
      <c r="H34" s="6"/>
      <c r="I34" s="62" t="e">
        <f>+G34/$H$76</f>
        <v>#DIV/0!</v>
      </c>
      <c r="K34" s="50"/>
    </row>
    <row r="35" spans="1:23" ht="20.25">
      <c r="A35" s="74" t="s">
        <v>174</v>
      </c>
      <c r="B35" s="82" t="s">
        <v>171</v>
      </c>
      <c r="C35" s="30"/>
      <c r="D35" s="11">
        <v>0</v>
      </c>
      <c r="E35" s="27" t="s">
        <v>14</v>
      </c>
      <c r="F35" s="63"/>
      <c r="G35" s="45">
        <f t="shared" si="3"/>
        <v>0</v>
      </c>
      <c r="H35" s="6"/>
      <c r="I35" s="62" t="e">
        <f>+G35/$H$76</f>
        <v>#DIV/0!</v>
      </c>
      <c r="K35" s="50"/>
    </row>
    <row r="36" spans="1:23" ht="15.75" thickBot="1">
      <c r="A36" s="31"/>
      <c r="B36" s="101"/>
      <c r="C36" s="101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103</v>
      </c>
      <c r="B37" s="65" t="s">
        <v>175</v>
      </c>
      <c r="C37" s="34"/>
      <c r="D37" s="24"/>
      <c r="E37" s="25"/>
      <c r="F37" s="25"/>
      <c r="G37" s="25"/>
      <c r="H37" s="26" t="s">
        <v>239</v>
      </c>
      <c r="I37" s="47"/>
      <c r="J37" s="42" t="e">
        <f>SUM(I39:I73)</f>
        <v>#DIV/0!</v>
      </c>
    </row>
    <row r="38" spans="1:23" ht="15.7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spans="1:23" ht="20.25">
      <c r="B39" s="95" t="s">
        <v>176</v>
      </c>
      <c r="C39" s="30"/>
      <c r="D39" s="11"/>
      <c r="E39" s="27"/>
      <c r="F39" s="63"/>
      <c r="G39" s="45"/>
      <c r="H39" s="6"/>
      <c r="I39" s="62"/>
      <c r="K39" s="50"/>
    </row>
    <row r="40" spans="1:23" ht="20.25">
      <c r="A40" s="46" t="s">
        <v>211</v>
      </c>
      <c r="B40" s="87" t="s">
        <v>177</v>
      </c>
      <c r="C40" s="30"/>
      <c r="D40" s="11">
        <v>0</v>
      </c>
      <c r="E40" s="27" t="s">
        <v>14</v>
      </c>
      <c r="F40" s="63"/>
      <c r="G40" s="45">
        <f t="shared" ref="G40" si="4">+D40*F40</f>
        <v>0</v>
      </c>
      <c r="H40" s="6"/>
      <c r="I40" s="62" t="e">
        <f>+G40/$H$76</f>
        <v>#DIV/0!</v>
      </c>
      <c r="K40" s="50"/>
    </row>
    <row r="41" spans="1:23" ht="20.25">
      <c r="A41" s="46" t="s">
        <v>212</v>
      </c>
      <c r="B41" s="87" t="s">
        <v>178</v>
      </c>
      <c r="C41" s="30"/>
      <c r="D41" s="11">
        <v>0</v>
      </c>
      <c r="E41" s="27" t="s">
        <v>14</v>
      </c>
      <c r="F41" s="63"/>
      <c r="G41" s="45">
        <f t="shared" ref="G41:G72" si="5">+D41*F41</f>
        <v>0</v>
      </c>
      <c r="H41" s="6"/>
      <c r="I41" s="62" t="e">
        <f t="shared" ref="I41:I72" si="6">+G41/$H$76</f>
        <v>#DIV/0!</v>
      </c>
      <c r="K41" s="50"/>
    </row>
    <row r="42" spans="1:23" ht="31.5">
      <c r="A42" s="46" t="s">
        <v>213</v>
      </c>
      <c r="B42" s="89" t="s">
        <v>179</v>
      </c>
      <c r="C42" s="30"/>
      <c r="D42" s="11">
        <v>0</v>
      </c>
      <c r="E42" s="27" t="s">
        <v>210</v>
      </c>
      <c r="F42" s="63"/>
      <c r="G42" s="45">
        <f t="shared" si="5"/>
        <v>0</v>
      </c>
      <c r="H42" s="6"/>
      <c r="I42" s="62" t="e">
        <f t="shared" si="6"/>
        <v>#DIV/0!</v>
      </c>
      <c r="K42" s="50"/>
    </row>
    <row r="43" spans="1:23" ht="20.25">
      <c r="A43" s="46" t="s">
        <v>214</v>
      </c>
      <c r="B43" s="87" t="s">
        <v>180</v>
      </c>
      <c r="C43" s="30"/>
      <c r="D43" s="11">
        <v>0</v>
      </c>
      <c r="E43" s="27" t="s">
        <v>210</v>
      </c>
      <c r="F43" s="63"/>
      <c r="G43" s="45">
        <f t="shared" si="5"/>
        <v>0</v>
      </c>
      <c r="H43" s="6"/>
      <c r="I43" s="62" t="e">
        <f t="shared" si="6"/>
        <v>#DIV/0!</v>
      </c>
      <c r="K43" s="50"/>
    </row>
    <row r="44" spans="1:23" ht="20.25">
      <c r="A44" s="46" t="s">
        <v>215</v>
      </c>
      <c r="B44" s="87" t="s">
        <v>181</v>
      </c>
      <c r="C44" s="30"/>
      <c r="D44" s="11">
        <v>0</v>
      </c>
      <c r="E44" s="27" t="s">
        <v>210</v>
      </c>
      <c r="F44" s="63"/>
      <c r="G44" s="45">
        <f t="shared" si="5"/>
        <v>0</v>
      </c>
      <c r="H44" s="6"/>
      <c r="I44" s="62" t="e">
        <f t="shared" si="6"/>
        <v>#DIV/0!</v>
      </c>
      <c r="K44" s="50"/>
    </row>
    <row r="45" spans="1:23" ht="20.25">
      <c r="A45" s="46" t="s">
        <v>216</v>
      </c>
      <c r="B45" s="87" t="s">
        <v>182</v>
      </c>
      <c r="C45" s="30"/>
      <c r="D45" s="11">
        <v>0</v>
      </c>
      <c r="E45" s="27" t="s">
        <v>14</v>
      </c>
      <c r="F45" s="63"/>
      <c r="G45" s="45">
        <f t="shared" si="5"/>
        <v>0</v>
      </c>
      <c r="H45" s="6"/>
      <c r="I45" s="62" t="e">
        <f t="shared" si="6"/>
        <v>#DIV/0!</v>
      </c>
      <c r="K45" s="50"/>
    </row>
    <row r="46" spans="1:23" ht="20.25">
      <c r="A46" s="46" t="s">
        <v>217</v>
      </c>
      <c r="B46" s="89" t="s">
        <v>183</v>
      </c>
      <c r="C46" s="30"/>
      <c r="D46" s="11">
        <v>0</v>
      </c>
      <c r="E46" s="27" t="s">
        <v>14</v>
      </c>
      <c r="F46" s="63"/>
      <c r="G46" s="45">
        <f t="shared" si="5"/>
        <v>0</v>
      </c>
      <c r="H46" s="6"/>
      <c r="I46" s="62" t="e">
        <f t="shared" si="6"/>
        <v>#DIV/0!</v>
      </c>
      <c r="K46" s="50"/>
    </row>
    <row r="47" spans="1:23" ht="31.5">
      <c r="B47" s="83" t="s">
        <v>184</v>
      </c>
      <c r="C47" s="30"/>
      <c r="D47" s="11"/>
      <c r="E47" s="27"/>
      <c r="F47" s="63"/>
      <c r="G47" s="45"/>
      <c r="H47" s="6"/>
      <c r="I47" s="62"/>
      <c r="K47" s="50"/>
    </row>
    <row r="48" spans="1:23" ht="20.25">
      <c r="A48" s="46" t="s">
        <v>218</v>
      </c>
      <c r="B48" s="89" t="s">
        <v>185</v>
      </c>
      <c r="C48" s="30"/>
      <c r="D48" s="11">
        <v>0</v>
      </c>
      <c r="E48" s="27" t="s">
        <v>15</v>
      </c>
      <c r="F48" s="63"/>
      <c r="G48" s="45">
        <f t="shared" si="5"/>
        <v>0</v>
      </c>
      <c r="H48" s="6"/>
      <c r="I48" s="62" t="e">
        <f t="shared" si="6"/>
        <v>#DIV/0!</v>
      </c>
      <c r="K48" s="50"/>
    </row>
    <row r="49" spans="1:11" ht="20.25">
      <c r="A49" s="46" t="s">
        <v>219</v>
      </c>
      <c r="B49" s="89" t="s">
        <v>186</v>
      </c>
      <c r="C49" s="30"/>
      <c r="D49" s="11">
        <v>0</v>
      </c>
      <c r="E49" s="27" t="s">
        <v>15</v>
      </c>
      <c r="F49" s="63"/>
      <c r="G49" s="45">
        <f t="shared" si="5"/>
        <v>0</v>
      </c>
      <c r="H49" s="6"/>
      <c r="I49" s="62" t="e">
        <f t="shared" si="6"/>
        <v>#DIV/0!</v>
      </c>
      <c r="K49" s="50"/>
    </row>
    <row r="50" spans="1:11" ht="20.25">
      <c r="A50" s="46" t="s">
        <v>220</v>
      </c>
      <c r="B50" s="89" t="s">
        <v>187</v>
      </c>
      <c r="C50" s="30"/>
      <c r="D50" s="11">
        <v>0</v>
      </c>
      <c r="E50" s="27" t="s">
        <v>15</v>
      </c>
      <c r="F50" s="63"/>
      <c r="G50" s="45">
        <f t="shared" si="5"/>
        <v>0</v>
      </c>
      <c r="H50" s="6"/>
      <c r="I50" s="62" t="e">
        <f t="shared" si="6"/>
        <v>#DIV/0!</v>
      </c>
      <c r="K50" s="50"/>
    </row>
    <row r="51" spans="1:11" ht="20.25">
      <c r="A51" s="46" t="s">
        <v>221</v>
      </c>
      <c r="B51" s="89" t="s">
        <v>188</v>
      </c>
      <c r="C51" s="30"/>
      <c r="D51" s="11">
        <v>0</v>
      </c>
      <c r="E51" s="27" t="s">
        <v>15</v>
      </c>
      <c r="F51" s="63"/>
      <c r="G51" s="45">
        <f t="shared" si="5"/>
        <v>0</v>
      </c>
      <c r="H51" s="6"/>
      <c r="I51" s="62" t="e">
        <f t="shared" si="6"/>
        <v>#DIV/0!</v>
      </c>
      <c r="K51" s="50"/>
    </row>
    <row r="52" spans="1:11" ht="20.25">
      <c r="A52" s="46" t="s">
        <v>222</v>
      </c>
      <c r="B52" s="89" t="s">
        <v>189</v>
      </c>
      <c r="C52" s="30"/>
      <c r="D52" s="11">
        <v>0</v>
      </c>
      <c r="E52" s="27" t="s">
        <v>15</v>
      </c>
      <c r="F52" s="63"/>
      <c r="G52" s="45">
        <f t="shared" si="5"/>
        <v>0</v>
      </c>
      <c r="H52" s="6"/>
      <c r="I52" s="62" t="e">
        <f t="shared" si="6"/>
        <v>#DIV/0!</v>
      </c>
      <c r="K52" s="50"/>
    </row>
    <row r="53" spans="1:11" ht="20.25">
      <c r="A53" s="46" t="s">
        <v>223</v>
      </c>
      <c r="B53" s="89" t="s">
        <v>190</v>
      </c>
      <c r="C53" s="30"/>
      <c r="D53" s="11">
        <v>0</v>
      </c>
      <c r="E53" s="27" t="s">
        <v>15</v>
      </c>
      <c r="F53" s="63"/>
      <c r="G53" s="45">
        <f t="shared" si="5"/>
        <v>0</v>
      </c>
      <c r="H53" s="6"/>
      <c r="I53" s="62" t="e">
        <f t="shared" si="6"/>
        <v>#DIV/0!</v>
      </c>
      <c r="K53" s="50"/>
    </row>
    <row r="54" spans="1:11" ht="20.25">
      <c r="A54" s="46" t="s">
        <v>224</v>
      </c>
      <c r="B54" s="89" t="s">
        <v>191</v>
      </c>
      <c r="C54" s="30"/>
      <c r="D54" s="11">
        <v>0</v>
      </c>
      <c r="E54" s="27" t="s">
        <v>15</v>
      </c>
      <c r="F54" s="63"/>
      <c r="G54" s="45">
        <f t="shared" si="5"/>
        <v>0</v>
      </c>
      <c r="H54" s="6"/>
      <c r="I54" s="62" t="e">
        <f t="shared" si="6"/>
        <v>#DIV/0!</v>
      </c>
      <c r="K54" s="50"/>
    </row>
    <row r="55" spans="1:11" ht="20.25">
      <c r="A55" s="46" t="s">
        <v>225</v>
      </c>
      <c r="B55" s="89" t="s">
        <v>192</v>
      </c>
      <c r="C55" s="30"/>
      <c r="D55" s="11">
        <v>0</v>
      </c>
      <c r="E55" s="27" t="s">
        <v>15</v>
      </c>
      <c r="F55" s="63"/>
      <c r="G55" s="45">
        <f t="shared" si="5"/>
        <v>0</v>
      </c>
      <c r="H55" s="6"/>
      <c r="I55" s="62" t="e">
        <f t="shared" si="6"/>
        <v>#DIV/0!</v>
      </c>
      <c r="K55" s="50"/>
    </row>
    <row r="56" spans="1:11" ht="20.25">
      <c r="A56" s="46" t="s">
        <v>226</v>
      </c>
      <c r="B56" s="89" t="s">
        <v>193</v>
      </c>
      <c r="C56" s="30"/>
      <c r="D56" s="11">
        <v>0</v>
      </c>
      <c r="E56" s="27" t="s">
        <v>14</v>
      </c>
      <c r="F56" s="63"/>
      <c r="G56" s="45">
        <f t="shared" si="5"/>
        <v>0</v>
      </c>
      <c r="H56" s="6"/>
      <c r="I56" s="62" t="e">
        <f t="shared" si="6"/>
        <v>#DIV/0!</v>
      </c>
      <c r="K56" s="50"/>
    </row>
    <row r="57" spans="1:11" ht="20.25">
      <c r="B57" s="83" t="s">
        <v>194</v>
      </c>
      <c r="C57" s="30"/>
      <c r="D57" s="11"/>
      <c r="E57" s="27"/>
      <c r="F57" s="63"/>
      <c r="G57" s="45"/>
      <c r="H57" s="6"/>
      <c r="I57" s="62"/>
      <c r="K57" s="50"/>
    </row>
    <row r="58" spans="1:11" ht="20.25">
      <c r="A58" s="46" t="s">
        <v>227</v>
      </c>
      <c r="B58" s="89" t="s">
        <v>195</v>
      </c>
      <c r="C58" s="30"/>
      <c r="D58" s="11">
        <v>0</v>
      </c>
      <c r="E58" s="27" t="s">
        <v>14</v>
      </c>
      <c r="F58" s="63"/>
      <c r="G58" s="45">
        <f t="shared" si="5"/>
        <v>0</v>
      </c>
      <c r="H58" s="6"/>
      <c r="I58" s="62" t="e">
        <f t="shared" si="6"/>
        <v>#DIV/0!</v>
      </c>
      <c r="K58" s="50"/>
    </row>
    <row r="59" spans="1:11" ht="20.25">
      <c r="A59" s="46" t="s">
        <v>228</v>
      </c>
      <c r="B59" s="89" t="s">
        <v>196</v>
      </c>
      <c r="C59" s="30"/>
      <c r="D59" s="11">
        <v>0</v>
      </c>
      <c r="E59" s="27" t="s">
        <v>14</v>
      </c>
      <c r="F59" s="63"/>
      <c r="G59" s="45">
        <f t="shared" si="5"/>
        <v>0</v>
      </c>
      <c r="H59" s="6"/>
      <c r="I59" s="62" t="e">
        <f t="shared" si="6"/>
        <v>#DIV/0!</v>
      </c>
      <c r="K59" s="50"/>
    </row>
    <row r="60" spans="1:11" ht="20.25">
      <c r="B60" s="83" t="s">
        <v>197</v>
      </c>
      <c r="C60" s="30"/>
      <c r="D60" s="11"/>
      <c r="E60" s="27"/>
      <c r="F60" s="63"/>
      <c r="G60" s="45"/>
      <c r="H60" s="6"/>
      <c r="I60" s="62"/>
      <c r="K60" s="50"/>
    </row>
    <row r="61" spans="1:11" ht="20.25">
      <c r="A61" s="46" t="s">
        <v>229</v>
      </c>
      <c r="B61" s="89" t="s">
        <v>198</v>
      </c>
      <c r="C61" s="30"/>
      <c r="D61" s="11">
        <v>0</v>
      </c>
      <c r="E61" s="27" t="s">
        <v>15</v>
      </c>
      <c r="F61" s="63"/>
      <c r="G61" s="45">
        <f t="shared" si="5"/>
        <v>0</v>
      </c>
      <c r="H61" s="6"/>
      <c r="I61" s="62" t="e">
        <f t="shared" si="6"/>
        <v>#DIV/0!</v>
      </c>
      <c r="K61" s="50"/>
    </row>
    <row r="62" spans="1:11" ht="20.25">
      <c r="A62" s="46" t="s">
        <v>230</v>
      </c>
      <c r="B62" s="89" t="s">
        <v>199</v>
      </c>
      <c r="C62" s="30"/>
      <c r="D62" s="11">
        <v>0</v>
      </c>
      <c r="E62" s="27" t="s">
        <v>15</v>
      </c>
      <c r="F62" s="63"/>
      <c r="G62" s="45">
        <f t="shared" si="5"/>
        <v>0</v>
      </c>
      <c r="H62" s="6"/>
      <c r="I62" s="62" t="e">
        <f t="shared" si="6"/>
        <v>#DIV/0!</v>
      </c>
      <c r="K62" s="50"/>
    </row>
    <row r="63" spans="1:11" ht="20.25">
      <c r="B63" s="83" t="s">
        <v>200</v>
      </c>
      <c r="C63" s="30"/>
      <c r="D63" s="11"/>
      <c r="E63" s="27"/>
      <c r="F63" s="63"/>
      <c r="G63" s="45"/>
      <c r="H63" s="6"/>
      <c r="I63" s="62"/>
      <c r="K63" s="50"/>
    </row>
    <row r="64" spans="1:11" ht="31.5">
      <c r="A64" s="46" t="s">
        <v>231</v>
      </c>
      <c r="B64" s="89" t="s">
        <v>201</v>
      </c>
      <c r="C64" s="30"/>
      <c r="D64" s="11">
        <v>0</v>
      </c>
      <c r="E64" s="27" t="s">
        <v>14</v>
      </c>
      <c r="F64" s="63"/>
      <c r="G64" s="45">
        <f t="shared" si="5"/>
        <v>0</v>
      </c>
      <c r="H64" s="6"/>
      <c r="I64" s="62" t="e">
        <f t="shared" si="6"/>
        <v>#DIV/0!</v>
      </c>
      <c r="K64" s="50"/>
    </row>
    <row r="65" spans="1:23" ht="20.25">
      <c r="A65" s="46" t="s">
        <v>232</v>
      </c>
      <c r="B65" s="89" t="s">
        <v>202</v>
      </c>
      <c r="C65" s="30"/>
      <c r="D65" s="11">
        <v>0</v>
      </c>
      <c r="E65" s="27" t="s">
        <v>15</v>
      </c>
      <c r="F65" s="63"/>
      <c r="G65" s="45">
        <f t="shared" si="5"/>
        <v>0</v>
      </c>
      <c r="H65" s="6"/>
      <c r="I65" s="62" t="e">
        <f t="shared" si="6"/>
        <v>#DIV/0!</v>
      </c>
      <c r="K65" s="50"/>
    </row>
    <row r="66" spans="1:23" ht="20.25">
      <c r="B66" s="83" t="s">
        <v>203</v>
      </c>
      <c r="C66" s="30"/>
      <c r="D66" s="11"/>
      <c r="E66" s="27"/>
      <c r="F66" s="63"/>
      <c r="G66" s="45"/>
      <c r="H66" s="6"/>
      <c r="I66" s="62"/>
      <c r="K66" s="50"/>
    </row>
    <row r="67" spans="1:23" ht="20.25">
      <c r="A67" s="46" t="s">
        <v>233</v>
      </c>
      <c r="B67" s="89" t="s">
        <v>204</v>
      </c>
      <c r="C67" s="30"/>
      <c r="D67" s="11">
        <v>0</v>
      </c>
      <c r="E67" s="27" t="s">
        <v>14</v>
      </c>
      <c r="F67" s="63"/>
      <c r="G67" s="45">
        <f t="shared" si="5"/>
        <v>0</v>
      </c>
      <c r="H67" s="6"/>
      <c r="I67" s="62" t="e">
        <f t="shared" si="6"/>
        <v>#DIV/0!</v>
      </c>
      <c r="K67" s="50"/>
    </row>
    <row r="68" spans="1:23" ht="20.25">
      <c r="A68" s="46" t="s">
        <v>234</v>
      </c>
      <c r="B68" s="89" t="s">
        <v>205</v>
      </c>
      <c r="C68" s="30"/>
      <c r="D68" s="11">
        <v>0</v>
      </c>
      <c r="E68" s="27" t="s">
        <v>14</v>
      </c>
      <c r="F68" s="63"/>
      <c r="G68" s="45">
        <f t="shared" si="5"/>
        <v>0</v>
      </c>
      <c r="H68" s="6"/>
      <c r="I68" s="62" t="e">
        <f t="shared" si="6"/>
        <v>#DIV/0!</v>
      </c>
      <c r="K68" s="50"/>
    </row>
    <row r="69" spans="1:23" ht="20.25">
      <c r="A69" s="46" t="s">
        <v>235</v>
      </c>
      <c r="B69" s="89" t="s">
        <v>206</v>
      </c>
      <c r="C69" s="30"/>
      <c r="D69" s="11">
        <v>0</v>
      </c>
      <c r="E69" s="27" t="s">
        <v>14</v>
      </c>
      <c r="F69" s="63"/>
      <c r="G69" s="45">
        <f t="shared" si="5"/>
        <v>0</v>
      </c>
      <c r="H69" s="6"/>
      <c r="I69" s="62" t="e">
        <f t="shared" si="6"/>
        <v>#DIV/0!</v>
      </c>
      <c r="K69" s="50"/>
    </row>
    <row r="70" spans="1:23" ht="31.5">
      <c r="A70" s="46" t="s">
        <v>236</v>
      </c>
      <c r="B70" s="89" t="s">
        <v>207</v>
      </c>
      <c r="C70" s="30"/>
      <c r="D70" s="11">
        <v>0</v>
      </c>
      <c r="E70" s="27" t="s">
        <v>14</v>
      </c>
      <c r="F70" s="63"/>
      <c r="G70" s="45">
        <f t="shared" si="5"/>
        <v>0</v>
      </c>
      <c r="H70" s="6"/>
      <c r="I70" s="62" t="e">
        <f t="shared" si="6"/>
        <v>#DIV/0!</v>
      </c>
      <c r="K70" s="50"/>
    </row>
    <row r="71" spans="1:23" ht="20.25">
      <c r="A71" s="46" t="s">
        <v>237</v>
      </c>
      <c r="B71" s="89" t="s">
        <v>208</v>
      </c>
      <c r="C71" s="30"/>
      <c r="D71" s="11">
        <v>0</v>
      </c>
      <c r="E71" s="27" t="s">
        <v>14</v>
      </c>
      <c r="F71" s="63"/>
      <c r="G71" s="45">
        <f t="shared" si="5"/>
        <v>0</v>
      </c>
      <c r="H71" s="6"/>
      <c r="I71" s="62" t="e">
        <f t="shared" si="6"/>
        <v>#DIV/0!</v>
      </c>
      <c r="K71" s="50"/>
    </row>
    <row r="72" spans="1:23" ht="20.25">
      <c r="A72" s="46" t="s">
        <v>238</v>
      </c>
      <c r="B72" s="89" t="s">
        <v>209</v>
      </c>
      <c r="C72" s="30"/>
      <c r="D72" s="11">
        <v>0</v>
      </c>
      <c r="E72" s="27" t="s">
        <v>14</v>
      </c>
      <c r="F72" s="63"/>
      <c r="G72" s="45">
        <f t="shared" si="5"/>
        <v>0</v>
      </c>
      <c r="H72" s="6"/>
      <c r="I72" s="62" t="e">
        <f t="shared" si="6"/>
        <v>#DIV/0!</v>
      </c>
      <c r="K72" s="50"/>
    </row>
    <row r="73" spans="1:23" ht="20.25">
      <c r="A73" s="46"/>
      <c r="B73" s="44"/>
      <c r="C73" s="30"/>
      <c r="D73" s="11"/>
      <c r="E73" s="27"/>
      <c r="F73" s="63"/>
      <c r="G73" s="39"/>
      <c r="H73" s="40"/>
      <c r="I73" s="66"/>
      <c r="K73" s="50"/>
    </row>
    <row r="74" spans="1:23" s="85" customFormat="1" ht="28.5">
      <c r="A74" s="21"/>
      <c r="B74" s="96"/>
      <c r="C74" s="96"/>
      <c r="D74" s="39"/>
      <c r="E74" s="39"/>
      <c r="F74" s="39"/>
      <c r="G74" s="39"/>
      <c r="H74" s="40"/>
      <c r="I74" s="40"/>
      <c r="J74" s="52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</row>
    <row r="75" spans="1:23" ht="15.75" thickBot="1">
      <c r="A75" s="31"/>
      <c r="B75" s="97"/>
      <c r="C75" s="97"/>
      <c r="D75" s="39"/>
      <c r="E75" s="39"/>
      <c r="F75" s="39"/>
      <c r="G75" s="39"/>
      <c r="H75" s="40"/>
      <c r="I75" s="40"/>
      <c r="J75" s="52"/>
      <c r="K75" s="4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s="2" customFormat="1" ht="29.25" thickBot="1">
      <c r="A76" s="98" t="s">
        <v>16</v>
      </c>
      <c r="B76" s="99"/>
      <c r="C76" s="55"/>
      <c r="D76" s="56"/>
      <c r="E76" s="57"/>
      <c r="F76" s="57"/>
      <c r="G76" s="58"/>
      <c r="H76" s="59">
        <f>SUM(H17:H73)</f>
        <v>0</v>
      </c>
      <c r="I76" s="60"/>
      <c r="J76" s="59" t="e">
        <f>SUM(J17:J73)</f>
        <v>#DIV/0!</v>
      </c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</row>
    <row r="77" spans="1:23" ht="21" customHeight="1">
      <c r="B77" s="1"/>
      <c r="C77" s="1"/>
    </row>
    <row r="78" spans="1:23">
      <c r="B78" s="1"/>
      <c r="C78" s="1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>
      <c r="B79" s="1"/>
      <c r="C79" s="1"/>
    </row>
    <row r="80" spans="1:23">
      <c r="B80" s="1"/>
      <c r="C80" s="1"/>
    </row>
    <row r="83" spans="1:23" s="2" customForma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</row>
    <row r="85" spans="1:23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93" spans="1:23" ht="31.5" customHeight="1"/>
    <row r="99" ht="15" customHeight="1"/>
  </sheetData>
  <mergeCells count="7">
    <mergeCell ref="A76:B76"/>
    <mergeCell ref="H10:J10"/>
    <mergeCell ref="H12:J12"/>
    <mergeCell ref="A14:C14"/>
    <mergeCell ref="I14:J14"/>
    <mergeCell ref="B31:C31"/>
    <mergeCell ref="B36:C36"/>
  </mergeCells>
  <dataValidations count="1">
    <dataValidation type="list" allowBlank="1" showInputMessage="1" showErrorMessage="1" sqref="E34:E35 E19:E30 E39:E7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Obras edilicias</vt:lpstr>
      <vt:lpstr>RUBRADO Infraestructura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2018-02-02T17:44:44Z</dcterms:modified>
</cp:coreProperties>
</file>